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28B61107-E8CD-4091-8D8D-6036BDE5AC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J240" i="1" s="1"/>
  <c r="I242" i="1"/>
  <c r="I241" i="1" s="1"/>
  <c r="I240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I232" i="1"/>
  <c r="I231" i="1" s="1"/>
  <c r="I230" i="1" s="1"/>
  <c r="K231" i="1"/>
  <c r="K230" i="1"/>
  <c r="J230" i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K220" i="1"/>
  <c r="J220" i="1"/>
  <c r="J219" i="1" s="1"/>
  <c r="J218" i="1" s="1"/>
  <c r="I220" i="1"/>
  <c r="I219" i="1" s="1"/>
  <c r="I218" i="1" s="1"/>
  <c r="K219" i="1"/>
  <c r="K218" i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J188" i="1"/>
  <c r="I188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I173" i="1"/>
  <c r="I172" i="1" s="1"/>
  <c r="J171" i="1"/>
  <c r="J170" i="1" s="1"/>
  <c r="I171" i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I157" i="1"/>
  <c r="I156" i="1" s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J141" i="1" s="1"/>
  <c r="I144" i="1"/>
  <c r="I143" i="1" s="1"/>
  <c r="I142" i="1"/>
  <c r="L139" i="1"/>
  <c r="L138" i="1" s="1"/>
  <c r="L137" i="1" s="1"/>
  <c r="K139" i="1"/>
  <c r="K138" i="1" s="1"/>
  <c r="K137" i="1" s="1"/>
  <c r="J139" i="1"/>
  <c r="J138" i="1" s="1"/>
  <c r="I139" i="1"/>
  <c r="I138" i="1" s="1"/>
  <c r="I137" i="1" s="1"/>
  <c r="J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I123" i="1"/>
  <c r="I122" i="1" s="1"/>
  <c r="J121" i="1"/>
  <c r="I121" i="1"/>
  <c r="L118" i="1"/>
  <c r="K118" i="1"/>
  <c r="J118" i="1"/>
  <c r="I118" i="1"/>
  <c r="L117" i="1"/>
  <c r="L116" i="1" s="1"/>
  <c r="K117" i="1"/>
  <c r="J117" i="1"/>
  <c r="J116" i="1" s="1"/>
  <c r="J115" i="1" s="1"/>
  <c r="I117" i="1"/>
  <c r="I116" i="1" s="1"/>
  <c r="K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J101" i="1" s="1"/>
  <c r="J95" i="1" s="1"/>
  <c r="I103" i="1"/>
  <c r="I102" i="1" s="1"/>
  <c r="I101" i="1" s="1"/>
  <c r="K102" i="1"/>
  <c r="K101" i="1" s="1"/>
  <c r="L98" i="1"/>
  <c r="K98" i="1"/>
  <c r="J98" i="1"/>
  <c r="I98" i="1"/>
  <c r="L97" i="1"/>
  <c r="L96" i="1" s="1"/>
  <c r="L95" i="1" s="1"/>
  <c r="K97" i="1"/>
  <c r="K96" i="1" s="1"/>
  <c r="K95" i="1" s="1"/>
  <c r="J97" i="1"/>
  <c r="J96" i="1" s="1"/>
  <c r="I97" i="1"/>
  <c r="I96" i="1" s="1"/>
  <c r="I95" i="1" s="1"/>
  <c r="L91" i="1"/>
  <c r="K91" i="1"/>
  <c r="J91" i="1"/>
  <c r="I91" i="1"/>
  <c r="L90" i="1"/>
  <c r="L89" i="1" s="1"/>
  <c r="K90" i="1"/>
  <c r="K89" i="1" s="1"/>
  <c r="K88" i="1" s="1"/>
  <c r="J90" i="1"/>
  <c r="J89" i="1" s="1"/>
  <c r="I90" i="1"/>
  <c r="I89" i="1" s="1"/>
  <c r="I88" i="1" s="1"/>
  <c r="L88" i="1"/>
  <c r="J88" i="1"/>
  <c r="L86" i="1"/>
  <c r="K86" i="1"/>
  <c r="J86" i="1"/>
  <c r="I86" i="1"/>
  <c r="L85" i="1"/>
  <c r="L84" i="1" s="1"/>
  <c r="K85" i="1"/>
  <c r="J85" i="1"/>
  <c r="J84" i="1" s="1"/>
  <c r="I85" i="1"/>
  <c r="I84" i="1" s="1"/>
  <c r="K84" i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J68" i="1" s="1"/>
  <c r="J67" i="1" s="1"/>
  <c r="I70" i="1"/>
  <c r="I69" i="1" s="1"/>
  <c r="I68" i="1" s="1"/>
  <c r="I67" i="1" s="1"/>
  <c r="L68" i="1"/>
  <c r="L67" i="1" s="1"/>
  <c r="K68" i="1"/>
  <c r="K67" i="1" s="1"/>
  <c r="L50" i="1"/>
  <c r="L49" i="1" s="1"/>
  <c r="K50" i="1"/>
  <c r="K49" i="1" s="1"/>
  <c r="J50" i="1"/>
  <c r="J49" i="1" s="1"/>
  <c r="J48" i="1" s="1"/>
  <c r="J47" i="1" s="1"/>
  <c r="I50" i="1"/>
  <c r="I49" i="1" s="1"/>
  <c r="I48" i="1" s="1"/>
  <c r="I47" i="1" s="1"/>
  <c r="L48" i="1"/>
  <c r="L47" i="1" s="1"/>
  <c r="K48" i="1"/>
  <c r="K47" i="1" s="1"/>
  <c r="L45" i="1"/>
  <c r="L44" i="1" s="1"/>
  <c r="K45" i="1"/>
  <c r="K44" i="1" s="1"/>
  <c r="K43" i="1" s="1"/>
  <c r="J45" i="1"/>
  <c r="J44" i="1" s="1"/>
  <c r="J43" i="1" s="1"/>
  <c r="I45" i="1"/>
  <c r="I44" i="1" s="1"/>
  <c r="I43" i="1" s="1"/>
  <c r="L43" i="1"/>
  <c r="L41" i="1"/>
  <c r="K41" i="1"/>
  <c r="J41" i="1"/>
  <c r="I41" i="1"/>
  <c r="L39" i="1"/>
  <c r="L38" i="1" s="1"/>
  <c r="L37" i="1" s="1"/>
  <c r="L36" i="1" s="1"/>
  <c r="K39" i="1"/>
  <c r="K38" i="1" s="1"/>
  <c r="J39" i="1"/>
  <c r="J38" i="1" s="1"/>
  <c r="I39" i="1"/>
  <c r="K37" i="1"/>
  <c r="J37" i="1"/>
  <c r="I115" i="1" l="1"/>
  <c r="J187" i="1"/>
  <c r="J36" i="1"/>
  <c r="J35" i="1" s="1"/>
  <c r="L115" i="1"/>
  <c r="L35" i="1" s="1"/>
  <c r="L240" i="1"/>
  <c r="I141" i="1"/>
  <c r="K240" i="1"/>
  <c r="K36" i="1"/>
  <c r="K115" i="1"/>
  <c r="K170" i="1"/>
  <c r="K188" i="1"/>
  <c r="K187" i="1" s="1"/>
  <c r="K273" i="1"/>
  <c r="I338" i="1"/>
  <c r="I305" i="1" s="1"/>
  <c r="I187" i="1"/>
  <c r="L170" i="1"/>
  <c r="L218" i="1"/>
  <c r="K141" i="1"/>
  <c r="K338" i="1"/>
  <c r="K305" i="1" s="1"/>
  <c r="I38" i="1"/>
  <c r="I37" i="1" s="1"/>
  <c r="I36" i="1" s="1"/>
  <c r="I35" i="1" s="1"/>
  <c r="L188" i="1"/>
  <c r="L273" i="1"/>
  <c r="J338" i="1"/>
  <c r="J305" i="1" s="1"/>
  <c r="L141" i="1"/>
  <c r="L338" i="1"/>
  <c r="L305" i="1" s="1"/>
  <c r="K186" i="1" l="1"/>
  <c r="J186" i="1"/>
  <c r="J370" i="1" s="1"/>
  <c r="I186" i="1"/>
  <c r="I370" i="1" s="1"/>
  <c r="K35" i="1"/>
  <c r="K370" i="1" s="1"/>
  <c r="L187" i="1"/>
  <c r="L186" i="1" s="1"/>
  <c r="L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<sst xmlns="http://schemas.openxmlformats.org/spreadsheetml/2006/main" count="392" uniqueCount="241">
  <si>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</si>
  <si>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</si>
  <si>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</si>
  <si>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</si>
  <si>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</si>
  <si>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</si>
  <si>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</si>
  <si>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</si>
  <si>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</si>
  <si>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</si>
  <si>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</si>
  <si>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</si>
  <si>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</si>
  <si>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</si>
  <si>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</si>
  <si>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</si>
  <si>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</si>
  <si>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</si>
  <si>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</si>
  <si>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</si>
  <si>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</si>
  <si>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</si>
  <si>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</si>
  <si>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</si>
  <si>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</si>
  <si>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</si>
  <si>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ES</t>
  </si>
  <si>
    <t>Valstybės funkcijos</t>
  </si>
  <si>
    <t>10</t>
  </si>
  <si>
    <t>07</t>
  </si>
  <si>
    <t>01</t>
  </si>
  <si>
    <t>02</t>
  </si>
  <si>
    <t>ES finansinės paramos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</si>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</sst>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8.9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61" t="s">
        <v>34</v>
      </c>
      <c r="B32" s="162"/>
      <c r="C32" s="162"/>
      <c r="D32" s="162"/>
      <c r="E32" s="162"/>
      <c r="F32" s="162"/>
      <c r="G32" s="165" t="s">
        <v>35</v>
      </c>
      <c r="H32" s="167" t="s">
        <v>36</v>
      </c>
      <c r="I32" s="169" t="s">
        <v>37</v>
      </c>
      <c r="J32" s="170"/>
      <c r="K32" s="171" t="s">
        <v>38</v>
      </c>
      <c r="L32" s="173" t="s">
        <v>39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40</v>
      </c>
      <c r="J33" s="44" t="s">
        <v>41</v>
      </c>
      <c r="K33" s="172"/>
      <c r="L33" s="174"/>
    </row>
    <row r="34" spans="1:18" ht="11.25" customHeight="1">
      <c r="A34" s="155" t="s">
        <v>42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115100</v>
      </c>
      <c r="J35" s="118">
        <f>SUM(J36+J47+J67+J88+J95+J115+J141+J160+J170)</f>
        <v>74000</v>
      </c>
      <c r="K35" s="119">
        <f>SUM(K36+K47+K67+K88+K95+K115+K141+K160+K170)</f>
        <v>73717.22</v>
      </c>
      <c r="L35" s="118">
        <f>SUM(L36+L47+L67+L88+L95+L115+L141+L160+L170)</f>
        <v>45903.409999999996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7420</v>
      </c>
      <c r="J36" s="118">
        <f>SUM(J37+J43)</f>
        <v>3660</v>
      </c>
      <c r="K36" s="120">
        <f>SUM(K37+K43)</f>
        <v>3660</v>
      </c>
      <c r="L36" s="121">
        <f>SUM(L37+L43)</f>
        <v>2610.77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7300</v>
      </c>
      <c r="J37" s="118">
        <f>SUM(J38)</f>
        <v>3600</v>
      </c>
      <c r="K37" s="119">
        <f>SUM(K38)</f>
        <v>3600</v>
      </c>
      <c r="L37" s="118">
        <f>SUM(L38)</f>
        <v>2573.4499999999998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7300</v>
      </c>
      <c r="J38" s="118">
        <f t="shared" ref="J38:L39" si="0">SUM(J39)</f>
        <v>3600</v>
      </c>
      <c r="K38" s="118">
        <f t="shared" si="0"/>
        <v>3600</v>
      </c>
      <c r="L38" s="118">
        <f t="shared" si="0"/>
        <v>2573.4499999999998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7300</v>
      </c>
      <c r="J39" s="119">
        <f t="shared" si="0"/>
        <v>3600</v>
      </c>
      <c r="K39" s="119">
        <f t="shared" si="0"/>
        <v>3600</v>
      </c>
      <c r="L39" s="119">
        <f t="shared" si="0"/>
        <v>2573.4499999999998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7300</v>
      </c>
      <c r="J40" s="123">
        <v>3600</v>
      </c>
      <c r="K40" s="123">
        <v>3600</v>
      </c>
      <c r="L40" s="123">
        <v>2573.4499999999998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1">I44</f>
        <v>120</v>
      </c>
      <c r="J43" s="118">
        <f t="shared" si="1"/>
        <v>60</v>
      </c>
      <c r="K43" s="119">
        <f t="shared" si="1"/>
        <v>60</v>
      </c>
      <c r="L43" s="118">
        <f t="shared" si="1"/>
        <v>37.32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1"/>
        <v>120</v>
      </c>
      <c r="J44" s="118">
        <f t="shared" si="1"/>
        <v>60</v>
      </c>
      <c r="K44" s="118">
        <f t="shared" si="1"/>
        <v>60</v>
      </c>
      <c r="L44" s="118">
        <f t="shared" si="1"/>
        <v>37.32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1"/>
        <v>120</v>
      </c>
      <c r="J45" s="118">
        <f t="shared" si="1"/>
        <v>60</v>
      </c>
      <c r="K45" s="118">
        <f t="shared" si="1"/>
        <v>60</v>
      </c>
      <c r="L45" s="118">
        <f t="shared" si="1"/>
        <v>37.32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120</v>
      </c>
      <c r="J46" s="123">
        <v>60</v>
      </c>
      <c r="K46" s="123">
        <v>60</v>
      </c>
      <c r="L46" s="123">
        <v>37.32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2">I48</f>
        <v>107480</v>
      </c>
      <c r="J47" s="126">
        <f t="shared" si="2"/>
        <v>70140</v>
      </c>
      <c r="K47" s="125">
        <f t="shared" si="2"/>
        <v>69857.22</v>
      </c>
      <c r="L47" s="125">
        <f t="shared" si="2"/>
        <v>43213.51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2"/>
        <v>107480</v>
      </c>
      <c r="J48" s="119">
        <f t="shared" si="2"/>
        <v>70140</v>
      </c>
      <c r="K48" s="118">
        <f t="shared" si="2"/>
        <v>69857.22</v>
      </c>
      <c r="L48" s="119">
        <f t="shared" si="2"/>
        <v>43213.51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2"/>
        <v>107480</v>
      </c>
      <c r="J49" s="119">
        <f t="shared" si="2"/>
        <v>70140</v>
      </c>
      <c r="K49" s="121">
        <f t="shared" si="2"/>
        <v>69857.22</v>
      </c>
      <c r="L49" s="121">
        <f t="shared" si="2"/>
        <v>43213.51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107480</v>
      </c>
      <c r="J50" s="127">
        <f>SUM(J51:J66)</f>
        <v>70140</v>
      </c>
      <c r="K50" s="128">
        <f>SUM(K51:K66)</f>
        <v>69857.22</v>
      </c>
      <c r="L50" s="128">
        <f>SUM(L51:L66)</f>
        <v>43213.51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400</v>
      </c>
      <c r="J54" s="123">
        <v>200</v>
      </c>
      <c r="K54" s="123">
        <v>200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107080</v>
      </c>
      <c r="J66" s="123">
        <v>69940</v>
      </c>
      <c r="K66" s="123">
        <v>69657.22</v>
      </c>
      <c r="L66" s="123">
        <v>43213.51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200</v>
      </c>
      <c r="L141" s="118">
        <f>SUM(L142+L147+L155)</f>
        <v>79.13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5">I156</f>
        <v>200</v>
      </c>
      <c r="J155" s="130">
        <f t="shared" si="15"/>
        <v>200</v>
      </c>
      <c r="K155" s="119">
        <f t="shared" si="15"/>
        <v>200</v>
      </c>
      <c r="L155" s="118">
        <f t="shared" si="15"/>
        <v>79.13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5"/>
        <v>200</v>
      </c>
      <c r="J156" s="136">
        <f t="shared" si="15"/>
        <v>200</v>
      </c>
      <c r="K156" s="128">
        <f t="shared" si="15"/>
        <v>200</v>
      </c>
      <c r="L156" s="127">
        <f t="shared" si="15"/>
        <v>79.13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200</v>
      </c>
      <c r="L157" s="118">
        <f>SUM(L158:L159)</f>
        <v>79.13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200</v>
      </c>
      <c r="J158" s="138">
        <v>200</v>
      </c>
      <c r="K158" s="138">
        <v>200</v>
      </c>
      <c r="L158" s="138">
        <v>79.13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115100</v>
      </c>
      <c r="J370" s="133">
        <f>SUM(J35+J186)</f>
        <v>74000</v>
      </c>
      <c r="K370" s="133">
        <f>SUM(K35+K186)</f>
        <v>73717.22</v>
      </c>
      <c r="L370" s="133">
        <f>SUM(L35+L186)</f>
        <v>45903.409999999996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232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233</v>
      </c>
      <c r="K372" s="175"/>
      <c r="L372" s="175"/>
    </row>
    <row r="373" spans="1:13" ht="18.75" customHeight="1">
      <c r="A373" s="113"/>
      <c r="B373" s="113"/>
      <c r="C373" s="113"/>
      <c r="D373" s="178" t="s">
        <v>234</v>
      </c>
      <c r="E373" s="178"/>
      <c r="F373" s="178"/>
      <c r="G373" s="178"/>
      <c r="H373"/>
      <c r="I373" s="114" t="s">
        <v>235</v>
      </c>
      <c r="K373" s="158" t="s">
        <v>236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237</v>
      </c>
      <c r="B375" s="177"/>
      <c r="C375" s="177"/>
      <c r="D375" s="177"/>
      <c r="E375" s="177"/>
      <c r="F375" s="177"/>
      <c r="G375" s="177"/>
      <c r="I375" s="115"/>
      <c r="J375" s="176" t="s">
        <v>238</v>
      </c>
      <c r="K375" s="176"/>
      <c r="L375" s="176"/>
    </row>
    <row r="376" spans="1:13" ht="33.75" customHeight="1">
      <c r="D376" s="159" t="s">
        <v>239</v>
      </c>
      <c r="E376" s="160"/>
      <c r="F376" s="160"/>
      <c r="G376" s="160"/>
      <c r="H376" s="116"/>
      <c r="I376" s="117" t="s">
        <v>235</v>
      </c>
      <c r="K376" s="158" t="s">
        <v>236</v>
      </c>
      <c r="L376" s="158"/>
    </row>
    <row r="377" spans="1:13" ht="7.5" customHeight="1"/>
    <row r="378" spans="1:13" ht="8.25" customHeight="1">
      <c r="H378" s="1" t="s">
        <v>240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2025-07-02T12:57:07Z</dcterms:modified>
  <cp:category/>
</cp:coreProperties>
</file>