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8_{293D0DC4-F2A3-4762-92E3-C0FD95C9D1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J176" i="1"/>
  <c r="J175" i="1" s="1"/>
  <c r="I176" i="1"/>
  <c r="I175" i="1" s="1"/>
  <c r="K175" i="1"/>
  <c r="L173" i="1"/>
  <c r="L172" i="1" s="1"/>
  <c r="L171" i="1" s="1"/>
  <c r="K173" i="1"/>
  <c r="J173" i="1"/>
  <c r="J172" i="1" s="1"/>
  <c r="J171" i="1" s="1"/>
  <c r="I173" i="1"/>
  <c r="I172" i="1" s="1"/>
  <c r="I171" i="1" s="1"/>
  <c r="K172" i="1"/>
  <c r="K171" i="1" s="1"/>
  <c r="K170" i="1" s="1"/>
  <c r="L168" i="1"/>
  <c r="L167" i="1" s="1"/>
  <c r="K168" i="1"/>
  <c r="J168" i="1"/>
  <c r="J167" i="1" s="1"/>
  <c r="I168" i="1"/>
  <c r="I167" i="1" s="1"/>
  <c r="K167" i="1"/>
  <c r="L163" i="1"/>
  <c r="L162" i="1" s="1"/>
  <c r="K163" i="1"/>
  <c r="J163" i="1"/>
  <c r="J162" i="1" s="1"/>
  <c r="J161" i="1" s="1"/>
  <c r="J160" i="1" s="1"/>
  <c r="I163" i="1"/>
  <c r="I162" i="1" s="1"/>
  <c r="I161" i="1" s="1"/>
  <c r="I160" i="1" s="1"/>
  <c r="K162" i="1"/>
  <c r="K161" i="1" s="1"/>
  <c r="K160" i="1" s="1"/>
  <c r="L157" i="1"/>
  <c r="L156" i="1" s="1"/>
  <c r="L155" i="1" s="1"/>
  <c r="K157" i="1"/>
  <c r="J157" i="1"/>
  <c r="J156" i="1" s="1"/>
  <c r="J155" i="1" s="1"/>
  <c r="J141" i="1" s="1"/>
  <c r="I157" i="1"/>
  <c r="I156" i="1" s="1"/>
  <c r="I155" i="1" s="1"/>
  <c r="K156" i="1"/>
  <c r="K155" i="1" s="1"/>
  <c r="L153" i="1"/>
  <c r="K153" i="1"/>
  <c r="K152" i="1" s="1"/>
  <c r="J153" i="1"/>
  <c r="I153" i="1"/>
  <c r="L152" i="1"/>
  <c r="J152" i="1"/>
  <c r="I152" i="1"/>
  <c r="L149" i="1"/>
  <c r="K149" i="1"/>
  <c r="K148" i="1" s="1"/>
  <c r="K147" i="1" s="1"/>
  <c r="J149" i="1"/>
  <c r="I149" i="1"/>
  <c r="L148" i="1"/>
  <c r="L147" i="1" s="1"/>
  <c r="J148" i="1"/>
  <c r="I148" i="1"/>
  <c r="I147" i="1" s="1"/>
  <c r="J147" i="1"/>
  <c r="L144" i="1"/>
  <c r="L143" i="1" s="1"/>
  <c r="L142" i="1" s="1"/>
  <c r="L141" i="1" s="1"/>
  <c r="K144" i="1"/>
  <c r="J144" i="1"/>
  <c r="I144" i="1"/>
  <c r="I143" i="1" s="1"/>
  <c r="I142" i="1" s="1"/>
  <c r="I141" i="1" s="1"/>
  <c r="K143" i="1"/>
  <c r="K142" i="1" s="1"/>
  <c r="J143" i="1"/>
  <c r="J142" i="1"/>
  <c r="L139" i="1"/>
  <c r="L138" i="1" s="1"/>
  <c r="L137" i="1" s="1"/>
  <c r="K139" i="1"/>
  <c r="J139" i="1"/>
  <c r="I139" i="1"/>
  <c r="I138" i="1" s="1"/>
  <c r="I137" i="1" s="1"/>
  <c r="K138" i="1"/>
  <c r="K137" i="1" s="1"/>
  <c r="J138" i="1"/>
  <c r="J137" i="1" s="1"/>
  <c r="L135" i="1"/>
  <c r="K135" i="1"/>
  <c r="K134" i="1" s="1"/>
  <c r="K133" i="1" s="1"/>
  <c r="J135" i="1"/>
  <c r="I135" i="1"/>
  <c r="L134" i="1"/>
  <c r="L133" i="1" s="1"/>
  <c r="J134" i="1"/>
  <c r="J133" i="1" s="1"/>
  <c r="I134" i="1"/>
  <c r="I133" i="1" s="1"/>
  <c r="L131" i="1"/>
  <c r="L130" i="1" s="1"/>
  <c r="L129" i="1" s="1"/>
  <c r="K131" i="1"/>
  <c r="J131" i="1"/>
  <c r="I131" i="1"/>
  <c r="I130" i="1" s="1"/>
  <c r="I129" i="1" s="1"/>
  <c r="K130" i="1"/>
  <c r="K129" i="1" s="1"/>
  <c r="J130" i="1"/>
  <c r="J129" i="1"/>
  <c r="L127" i="1"/>
  <c r="K127" i="1"/>
  <c r="K126" i="1" s="1"/>
  <c r="K125" i="1" s="1"/>
  <c r="J127" i="1"/>
  <c r="I127" i="1"/>
  <c r="L126" i="1"/>
  <c r="L125" i="1" s="1"/>
  <c r="J126" i="1"/>
  <c r="J125" i="1" s="1"/>
  <c r="I126" i="1"/>
  <c r="I125" i="1" s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 s="1"/>
  <c r="L118" i="1"/>
  <c r="K118" i="1"/>
  <c r="K117" i="1" s="1"/>
  <c r="K116" i="1" s="1"/>
  <c r="J118" i="1"/>
  <c r="I118" i="1"/>
  <c r="L117" i="1"/>
  <c r="L116" i="1" s="1"/>
  <c r="L115" i="1" s="1"/>
  <c r="J117" i="1"/>
  <c r="I117" i="1"/>
  <c r="I116" i="1" s="1"/>
  <c r="J116" i="1"/>
  <c r="L112" i="1"/>
  <c r="K112" i="1"/>
  <c r="K111" i="1" s="1"/>
  <c r="J112" i="1"/>
  <c r="I112" i="1"/>
  <c r="L111" i="1"/>
  <c r="J111" i="1"/>
  <c r="I111" i="1"/>
  <c r="L108" i="1"/>
  <c r="K108" i="1"/>
  <c r="K107" i="1" s="1"/>
  <c r="J108" i="1"/>
  <c r="J107" i="1" s="1"/>
  <c r="J106" i="1" s="1"/>
  <c r="I108" i="1"/>
  <c r="L107" i="1"/>
  <c r="L106" i="1" s="1"/>
  <c r="I107" i="1"/>
  <c r="I106" i="1" s="1"/>
  <c r="L103" i="1"/>
  <c r="L102" i="1" s="1"/>
  <c r="L101" i="1" s="1"/>
  <c r="K103" i="1"/>
  <c r="J103" i="1"/>
  <c r="I103" i="1"/>
  <c r="I102" i="1" s="1"/>
  <c r="I101" i="1" s="1"/>
  <c r="K102" i="1"/>
  <c r="K101" i="1" s="1"/>
  <c r="J102" i="1"/>
  <c r="J101" i="1" s="1"/>
  <c r="J95" i="1" s="1"/>
  <c r="L98" i="1"/>
  <c r="K98" i="1"/>
  <c r="K97" i="1" s="1"/>
  <c r="K96" i="1" s="1"/>
  <c r="J98" i="1"/>
  <c r="I98" i="1"/>
  <c r="L97" i="1"/>
  <c r="L96" i="1" s="1"/>
  <c r="J97" i="1"/>
  <c r="I97" i="1"/>
  <c r="I96" i="1" s="1"/>
  <c r="J96" i="1"/>
  <c r="L91" i="1"/>
  <c r="K91" i="1"/>
  <c r="K90" i="1" s="1"/>
  <c r="K89" i="1" s="1"/>
  <c r="K88" i="1" s="1"/>
  <c r="J91" i="1"/>
  <c r="I91" i="1"/>
  <c r="L90" i="1"/>
  <c r="L89" i="1" s="1"/>
  <c r="L88" i="1" s="1"/>
  <c r="J90" i="1"/>
  <c r="J89" i="1" s="1"/>
  <c r="J88" i="1" s="1"/>
  <c r="I90" i="1"/>
  <c r="I89" i="1" s="1"/>
  <c r="I88" i="1" s="1"/>
  <c r="L86" i="1"/>
  <c r="K86" i="1"/>
  <c r="K85" i="1" s="1"/>
  <c r="K84" i="1" s="1"/>
  <c r="J86" i="1"/>
  <c r="I86" i="1"/>
  <c r="L85" i="1"/>
  <c r="L84" i="1" s="1"/>
  <c r="J85" i="1"/>
  <c r="J84" i="1" s="1"/>
  <c r="I85" i="1"/>
  <c r="I84" i="1" s="1"/>
  <c r="L80" i="1"/>
  <c r="L79" i="1" s="1"/>
  <c r="K80" i="1"/>
  <c r="J80" i="1"/>
  <c r="J79" i="1" s="1"/>
  <c r="I80" i="1"/>
  <c r="I79" i="1" s="1"/>
  <c r="K79" i="1"/>
  <c r="L75" i="1"/>
  <c r="L74" i="1" s="1"/>
  <c r="K75" i="1"/>
  <c r="J75" i="1"/>
  <c r="J74" i="1" s="1"/>
  <c r="I75" i="1"/>
  <c r="I74" i="1" s="1"/>
  <c r="K74" i="1"/>
  <c r="L70" i="1"/>
  <c r="L69" i="1" s="1"/>
  <c r="L68" i="1" s="1"/>
  <c r="L67" i="1" s="1"/>
  <c r="K70" i="1"/>
  <c r="K69" i="1" s="1"/>
  <c r="K68" i="1" s="1"/>
  <c r="K67" i="1" s="1"/>
  <c r="J70" i="1"/>
  <c r="J69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K106" i="1" l="1"/>
  <c r="L161" i="1"/>
  <c r="L160" i="1" s="1"/>
  <c r="J170" i="1"/>
  <c r="I218" i="1"/>
  <c r="I273" i="1"/>
  <c r="I240" i="1" s="1"/>
  <c r="I338" i="1"/>
  <c r="K115" i="1"/>
  <c r="I170" i="1"/>
  <c r="J218" i="1"/>
  <c r="J187" i="1" s="1"/>
  <c r="J273" i="1"/>
  <c r="J240" i="1" s="1"/>
  <c r="J338" i="1"/>
  <c r="J305" i="1" s="1"/>
  <c r="I95" i="1"/>
  <c r="L305" i="1"/>
  <c r="L95" i="1"/>
  <c r="L35" i="1" s="1"/>
  <c r="L370" i="1" s="1"/>
  <c r="J115" i="1"/>
  <c r="I68" i="1"/>
  <c r="I67" i="1" s="1"/>
  <c r="I35" i="1" s="1"/>
  <c r="I115" i="1"/>
  <c r="L170" i="1"/>
  <c r="K218" i="1"/>
  <c r="K187" i="1" s="1"/>
  <c r="K273" i="1"/>
  <c r="K240" i="1" s="1"/>
  <c r="K338" i="1"/>
  <c r="K305" i="1" s="1"/>
  <c r="K95" i="1"/>
  <c r="K35" i="1" s="1"/>
  <c r="I187" i="1"/>
  <c r="I305" i="1"/>
  <c r="J68" i="1"/>
  <c r="J67" i="1" s="1"/>
  <c r="J35" i="1" s="1"/>
  <c r="K141" i="1"/>
  <c r="L218" i="1"/>
  <c r="L187" i="1" s="1"/>
  <c r="L186" i="1" s="1"/>
  <c r="L240" i="1"/>
  <c r="L273" i="1"/>
  <c r="L338" i="1"/>
  <c r="K186" i="1" l="1"/>
  <c r="K370" i="1" s="1"/>
  <c r="J186" i="1"/>
  <c r="J370" i="1" s="1"/>
  <c r="I186" i="1"/>
  <c r="I370" i="1" s="1"/>
</calcChain>
</file>

<file path=xl/sharedStrings.xml><?xml version="1.0" encoding="utf-8"?>
<sst xmlns="http://schemas.openxmlformats.org/spreadsheetml/2006/main" count="392" uniqueCount="241">
  <si>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</si>
  <si>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</si>
  <si>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</si>
  <si>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</si>
  <si>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</si>
  <si>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</si>
  <si>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</si>
  <si>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</si>
  <si>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</si>
  <si>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</si>
  <si>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</si>
  <si>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</si>
  <si>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</si>
  <si>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</si>
  <si>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</si>
  <si>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</si>
  <si>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</si>
  <si>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</si>
  <si>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</si>
  <si>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Įstaigos ir priemonės, susijusios su socialiai pažeidžiamais asmenimis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</si>
  <si>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</si>
  <si>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</si>
  <si>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</si>
  <si>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</si>
  <si>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</si>
  <si>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</si>
  <si>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L</t>
  </si>
  <si>
    <t>Valstybės funkcijos</t>
  </si>
  <si>
    <t>10</t>
  </si>
  <si>
    <t>07</t>
  </si>
  <si>
    <t>01</t>
  </si>
  <si>
    <t>02</t>
  </si>
  <si>
    <t>Soc.darbuotojų DU didinti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</si>
  <si>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</si>
  <si>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</si>
  <si>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</si>
  <si>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</si>
  <si>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</si>
  <si>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</si>
  <si>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</si>
  <si>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</si>
  <si>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</si>
  <si>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</si>
  <si>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</si>
  <si>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</si>
  <si>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</si>
  <si>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</si>
  <si>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</si>
  <si>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</si>
  <si>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</si>
  <si>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</si>
  <si>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</si>
  <si>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</si>
  <si>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</si>
  <si>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</si>
  <si>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</si>
  <si>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</si>
  <si>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</si>
  <si>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</si>
  <si>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</si>
  <si>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</si>
  <si>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</si>
  <si>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</si>
  <si>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</si>
  <si>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</si>
  <si>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</si>
  <si>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</si>
  <si>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</si>
  <si>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</si>
  <si>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</si>
  <si>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</si>
  <si>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</si>
  <si>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</si>
  <si>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</si>
  <si>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</si>
  <si>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</si>
  <si>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</si>
  <si>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</si>
  <si>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</si>
  <si>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</si>
  <si>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</si>
  <si>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</si>
  <si>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</si>
  <si>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</si>
  <si>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</si>
  <si>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</si>
  <si>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</si>
  <si>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</si>
  <si>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</si>
  <si>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</si>
  <si>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</si>
  <si>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</si>
  <si>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</si>
  <si>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</si>
  <si>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</si>
  <si>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</si>
  <si>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</si>
  <si>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</si>
  <si>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</si>
  <si>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</si>
  <si>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</si>
  <si>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</si>
  <si>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</si>
  <si>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</si>
  <si>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</si>
  <si>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</si>
  <si>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</si>
  <si>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</si>
  <si>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</si>
  <si>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</si>
  <si>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</si>
  <si>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</si>
  <si>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</si>
  <si>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</si>
  <si>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</si>
  <si>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</si>
  <si>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</si>
  <si>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</si>
  <si>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</si>
  <si>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</si>
  <si>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</si>
  <si>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</si>
  <si>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</si>
  <si>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</si>
  <si>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</si>
  <si>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</si>
  <si>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</si>
  <si>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</si>
  <si>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</si>
  <si>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</si>
  <si>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</si>
  <si>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</si>
  <si>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</si>
  <si>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</si>
  <si>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</si>
  <si>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</si>
  <si>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</si>
  <si>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</si>
  <si>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</si>
  <si>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</si>
  <si>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</si>
  <si>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</si>
  <si>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</si>
  <si>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</si>
  <si>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</si>
  <si>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</si>
  <si>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</si>
  <si>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</si>
  <si>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</si>
  <si>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</si>
  <si>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</si>
  <si>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</si>
  <si>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</si>
  <si>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</si>
  <si>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</si>
  <si>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</si>
  <si>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</si>
  <si>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</si>
  <si>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</si>
  <si>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</si>
  <si>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</si>
  <si>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</si>
  <si>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</si>
  <si>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</si>
  <si>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</si>
  <si>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</si>
  <si>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</si>
  <si>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</si>
  <si>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</si>
  <si>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</si>
  <si>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</si>
  <si>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</si>
  <si>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</si>
  <si>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</si>
  <si>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</si>
  <si>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</si>
  <si>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</si>
  <si>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</si>
  <si>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</si>
  <si>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</si>
  <si>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</si>
  <si>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</si>
  <si>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</si>
  <si>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</si>
  <si>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</si>
  <si>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</si>
  <si>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</si>
  <si>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</si>
  <si>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</si>
  <si>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</si>
  <si>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</si>
  <si>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</si>
  <si>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</si>
  <si>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</si>
  <si>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</si>
  <si>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</si>
  <si>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</si>
  <si>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</si>
  <si>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</si>
  <si>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</si>
  <si>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</si>
  <si>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</si>
  <si>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</si>
  <si>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</si>
  <si>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</si>
  <si>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</si>
  <si>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</si>
  <si>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</si>
  <si>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</si>
  <si>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</si>
  <si>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</si>
  <si>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</si>
  <si>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</si>
  <si>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</si>
  <si>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</si>
  <si>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</si>
  <si>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</si>
  <si>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</si>
  <si>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</si>
  <si>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</si>
  <si>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</si>
  <si>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</si>
  <si>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</si>
  <si>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</si>
  <si>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</si>
  <si>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</si>
  <si>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</si>
  <si>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</si>
  <si>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</si>
  <si>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</si>
  <si>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</si>
  <si>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</si>
  <si>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Vyr. socialinė darbuotoja</t>
  </si>
  <si>
    <t>Inga Marcinkevičienė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</si>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</sst>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8.95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8.95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30</v>
      </c>
      <c r="L30" s="151" t="s">
        <v>31</v>
      </c>
      <c r="M30" s="23"/>
    </row>
    <row r="31" spans="1:13" ht="14.25" customHeight="1">
      <c r="A31" s="37" t="s">
        <v>32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33</v>
      </c>
      <c r="M31" s="42"/>
    </row>
    <row r="32" spans="1:13" ht="24" customHeight="1">
      <c r="A32" s="161" t="s">
        <v>34</v>
      </c>
      <c r="B32" s="162"/>
      <c r="C32" s="162"/>
      <c r="D32" s="162"/>
      <c r="E32" s="162"/>
      <c r="F32" s="162"/>
      <c r="G32" s="165" t="s">
        <v>35</v>
      </c>
      <c r="H32" s="167" t="s">
        <v>36</v>
      </c>
      <c r="I32" s="169" t="s">
        <v>37</v>
      </c>
      <c r="J32" s="170"/>
      <c r="K32" s="171" t="s">
        <v>38</v>
      </c>
      <c r="L32" s="173" t="s">
        <v>39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40</v>
      </c>
      <c r="J33" s="44" t="s">
        <v>41</v>
      </c>
      <c r="K33" s="172"/>
      <c r="L33" s="174"/>
    </row>
    <row r="34" spans="1:18" ht="11.25" customHeight="1">
      <c r="A34" s="155" t="s">
        <v>42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43</v>
      </c>
      <c r="J34" s="48" t="s">
        <v>44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45</v>
      </c>
      <c r="H35" s="54">
        <v>1</v>
      </c>
      <c r="I35" s="118">
        <f>SUM(I36+I47+I67+I88+I95+I115+I141+I160+I170)</f>
        <v>21483</v>
      </c>
      <c r="J35" s="118">
        <f>SUM(J36+J47+J67+J88+J95+J115+J141+J160+J170)</f>
        <v>10742</v>
      </c>
      <c r="K35" s="119">
        <f>SUM(K36+K47+K67+K88+K95+K115+K141+K160+K170)</f>
        <v>10742</v>
      </c>
      <c r="L35" s="118">
        <f>SUM(L36+L47+L67+L88+L95+L115+L141+L160+L170)</f>
        <v>10742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46</v>
      </c>
      <c r="H36" s="54">
        <v>2</v>
      </c>
      <c r="I36" s="118">
        <f>SUM(I37+I43)</f>
        <v>21483</v>
      </c>
      <c r="J36" s="118">
        <f>SUM(J37+J43)</f>
        <v>10742</v>
      </c>
      <c r="K36" s="120">
        <f>SUM(K37+K43)</f>
        <v>10742</v>
      </c>
      <c r="L36" s="121">
        <f>SUM(L37+L43)</f>
        <v>10742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47</v>
      </c>
      <c r="H37" s="54">
        <v>3</v>
      </c>
      <c r="I37" s="118">
        <f>SUM(I38)</f>
        <v>21483</v>
      </c>
      <c r="J37" s="118">
        <f>SUM(J38)</f>
        <v>10742</v>
      </c>
      <c r="K37" s="119">
        <f>SUM(K38)</f>
        <v>10742</v>
      </c>
      <c r="L37" s="118">
        <f>SUM(L38)</f>
        <v>10742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47</v>
      </c>
      <c r="H38" s="54">
        <v>4</v>
      </c>
      <c r="I38" s="118">
        <f>SUM(I39+I41)</f>
        <v>21483</v>
      </c>
      <c r="J38" s="118">
        <f t="shared" ref="J38:L39" si="0">SUM(J39)</f>
        <v>10742</v>
      </c>
      <c r="K38" s="118">
        <f t="shared" si="0"/>
        <v>10742</v>
      </c>
      <c r="L38" s="118">
        <f t="shared" si="0"/>
        <v>10742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48</v>
      </c>
      <c r="H39" s="54">
        <v>5</v>
      </c>
      <c r="I39" s="119">
        <f>SUM(I40)</f>
        <v>21483</v>
      </c>
      <c r="J39" s="119">
        <f t="shared" si="0"/>
        <v>10742</v>
      </c>
      <c r="K39" s="119">
        <f t="shared" si="0"/>
        <v>10742</v>
      </c>
      <c r="L39" s="119">
        <f t="shared" si="0"/>
        <v>10742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48</v>
      </c>
      <c r="H40" s="54">
        <v>6</v>
      </c>
      <c r="I40" s="122">
        <v>21483</v>
      </c>
      <c r="J40" s="123">
        <v>10742</v>
      </c>
      <c r="K40" s="123">
        <v>10742</v>
      </c>
      <c r="L40" s="123">
        <v>10742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50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50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50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50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51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51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51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51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53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54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55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57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60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61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63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64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65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67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70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70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80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80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80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80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81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82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82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87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87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90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90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90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99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99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100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102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102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102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103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103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103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104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104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104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105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105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105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107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107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107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108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109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109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110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112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113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117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117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117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118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120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120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125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125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127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127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127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130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138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139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140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141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141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150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155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155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156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156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156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157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160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162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162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163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169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169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170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170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171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171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180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190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194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194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195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195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200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180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210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212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212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195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195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200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180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220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224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224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195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195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177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180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220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230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224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224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195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195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231</v>
      </c>
      <c r="H370" s="54">
        <v>336</v>
      </c>
      <c r="I370" s="133">
        <f>SUM(I35+I186)</f>
        <v>21483</v>
      </c>
      <c r="J370" s="133">
        <f>SUM(J35+J186)</f>
        <v>10742</v>
      </c>
      <c r="K370" s="133">
        <f>SUM(K35+K186)</f>
        <v>10742</v>
      </c>
      <c r="L370" s="133">
        <f>SUM(L35+L186)</f>
        <v>10742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232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233</v>
      </c>
      <c r="K372" s="175"/>
      <c r="L372" s="175"/>
    </row>
    <row r="373" spans="1:13" ht="18.75" customHeight="1">
      <c r="A373" s="113"/>
      <c r="B373" s="113"/>
      <c r="C373" s="113"/>
      <c r="D373" s="178" t="s">
        <v>234</v>
      </c>
      <c r="E373" s="178"/>
      <c r="F373" s="178"/>
      <c r="G373" s="178"/>
      <c r="H373"/>
      <c r="I373" s="114" t="s">
        <v>235</v>
      </c>
      <c r="K373" s="158" t="s">
        <v>236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237</v>
      </c>
      <c r="B375" s="177"/>
      <c r="C375" s="177"/>
      <c r="D375" s="177"/>
      <c r="E375" s="177"/>
      <c r="F375" s="177"/>
      <c r="G375" s="177"/>
      <c r="I375" s="115"/>
      <c r="J375" s="176" t="s">
        <v>238</v>
      </c>
      <c r="K375" s="176"/>
      <c r="L375" s="176"/>
    </row>
    <row r="376" spans="1:13" ht="33.75" customHeight="1">
      <c r="D376" s="159" t="s">
        <v>239</v>
      </c>
      <c r="E376" s="160"/>
      <c r="F376" s="160"/>
      <c r="G376" s="160"/>
      <c r="H376" s="116"/>
      <c r="I376" s="117" t="s">
        <v>235</v>
      </c>
      <c r="K376" s="158" t="s">
        <v>236</v>
      </c>
      <c r="L376" s="158"/>
    </row>
    <row r="377" spans="1:13" ht="7.5" customHeight="1"/>
    <row r="378" spans="1:13" ht="8.25" customHeight="1">
      <c r="H378" s="1" t="s">
        <v>240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2025-07-02T13:01:29Z</dcterms:modified>
  <cp:category/>
</cp:coreProperties>
</file>