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28219665-52C4-4AC0-B0CE-C523E730A943}" xr6:coauthVersionLast="47" xr6:coauthVersionMax="47" xr10:uidLastSave="{00000000-0000-0000-0000-000000000000}"/>
  <bookViews>
    <workbookView xWindow="6825" yWindow="4590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L366" i="1"/>
  <c r="I366" i="1"/>
  <c r="L364" i="1"/>
  <c r="K364" i="1"/>
  <c r="K363" i="1" s="1"/>
  <c r="J364" i="1"/>
  <c r="J363" i="1" s="1"/>
  <c r="I364" i="1"/>
  <c r="L363" i="1"/>
  <c r="I363" i="1"/>
  <c r="L361" i="1"/>
  <c r="K361" i="1"/>
  <c r="K360" i="1" s="1"/>
  <c r="J361" i="1"/>
  <c r="J360" i="1" s="1"/>
  <c r="I361" i="1"/>
  <c r="L360" i="1"/>
  <c r="I360" i="1"/>
  <c r="L357" i="1"/>
  <c r="K357" i="1"/>
  <c r="K356" i="1" s="1"/>
  <c r="J357" i="1"/>
  <c r="J356" i="1" s="1"/>
  <c r="I357" i="1"/>
  <c r="L356" i="1"/>
  <c r="I356" i="1"/>
  <c r="L353" i="1"/>
  <c r="L352" i="1" s="1"/>
  <c r="K353" i="1"/>
  <c r="K352" i="1" s="1"/>
  <c r="J353" i="1"/>
  <c r="J352" i="1" s="1"/>
  <c r="I353" i="1"/>
  <c r="I352" i="1"/>
  <c r="L349" i="1"/>
  <c r="L348" i="1" s="1"/>
  <c r="K349" i="1"/>
  <c r="K348" i="1" s="1"/>
  <c r="J349" i="1"/>
  <c r="J348" i="1" s="1"/>
  <c r="I349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I339" i="1" s="1"/>
  <c r="I338" i="1" s="1"/>
  <c r="L339" i="1"/>
  <c r="K339" i="1"/>
  <c r="J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I273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I240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I218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/>
  <c r="I171" i="1" s="1"/>
  <c r="I170" i="1" s="1"/>
  <c r="L168" i="1"/>
  <c r="L167" i="1" s="1"/>
  <c r="K168" i="1"/>
  <c r="K167" i="1" s="1"/>
  <c r="J168" i="1"/>
  <c r="J167" i="1" s="1"/>
  <c r="I168" i="1"/>
  <c r="I167" i="1"/>
  <c r="L163" i="1"/>
  <c r="L162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/>
  <c r="L144" i="1"/>
  <c r="L143" i="1" s="1"/>
  <c r="L142" i="1" s="1"/>
  <c r="L141" i="1" s="1"/>
  <c r="K144" i="1"/>
  <c r="K143" i="1" s="1"/>
  <c r="K142" i="1" s="1"/>
  <c r="J144" i="1"/>
  <c r="J143" i="1" s="1"/>
  <c r="J142" i="1" s="1"/>
  <c r="I144" i="1"/>
  <c r="I143" i="1"/>
  <c r="I142" i="1"/>
  <c r="I141" i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L115" i="1" s="1"/>
  <c r="K117" i="1"/>
  <c r="K116" i="1" s="1"/>
  <c r="J117" i="1"/>
  <c r="J116" i="1" s="1"/>
  <c r="I117" i="1"/>
  <c r="I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I95" i="1" s="1"/>
  <c r="L98" i="1"/>
  <c r="K98" i="1"/>
  <c r="J98" i="1"/>
  <c r="I98" i="1"/>
  <c r="L97" i="1"/>
  <c r="L96" i="1" s="1"/>
  <c r="L95" i="1" s="1"/>
  <c r="K97" i="1"/>
  <c r="K96" i="1" s="1"/>
  <c r="K95" i="1" s="1"/>
  <c r="J97" i="1"/>
  <c r="J96" i="1" s="1"/>
  <c r="J95" i="1" s="1"/>
  <c r="I97" i="1"/>
  <c r="I96" i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J170" i="1" l="1"/>
  <c r="K170" i="1"/>
  <c r="J218" i="1"/>
  <c r="J273" i="1"/>
  <c r="J240" i="1" s="1"/>
  <c r="K338" i="1"/>
  <c r="K187" i="1"/>
  <c r="L161" i="1"/>
  <c r="L160" i="1" s="1"/>
  <c r="J338" i="1"/>
  <c r="L170" i="1"/>
  <c r="K273" i="1"/>
  <c r="K240" i="1" s="1"/>
  <c r="L338" i="1"/>
  <c r="L305" i="1" s="1"/>
  <c r="L68" i="1"/>
  <c r="L67" i="1" s="1"/>
  <c r="J115" i="1"/>
  <c r="J141" i="1"/>
  <c r="L218" i="1"/>
  <c r="L187" i="1" s="1"/>
  <c r="L186" i="1" s="1"/>
  <c r="L273" i="1"/>
  <c r="L240" i="1" s="1"/>
  <c r="J188" i="1"/>
  <c r="J187" i="1" s="1"/>
  <c r="J305" i="1"/>
  <c r="K305" i="1"/>
  <c r="I36" i="1"/>
  <c r="J68" i="1"/>
  <c r="J67" i="1" s="1"/>
  <c r="J35" i="1" s="1"/>
  <c r="K68" i="1"/>
  <c r="K67" i="1" s="1"/>
  <c r="K35" i="1" s="1"/>
  <c r="I115" i="1"/>
  <c r="K218" i="1"/>
  <c r="L35" i="1"/>
  <c r="K115" i="1"/>
  <c r="K141" i="1"/>
  <c r="I188" i="1"/>
  <c r="I187" i="1" s="1"/>
  <c r="I306" i="1"/>
  <c r="I305" i="1" s="1"/>
  <c r="K186" i="1" l="1"/>
  <c r="K370" i="1" s="1"/>
  <c r="J186" i="1"/>
  <c r="J370" i="1" s="1"/>
  <c r="L370" i="1"/>
  <c r="I186" i="1"/>
  <c r="I35" i="1"/>
  <c r="I370" i="1" s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<sst xmlns="http://schemas.openxmlformats.org/spreadsheetml/2006/main" count="392" uniqueCount="240">
  <si>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</si>
  <si>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</si>
  <si>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</si>
  <si>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</si>
  <si>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</si>
  <si>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</si>
  <si>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</si>
  <si>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</si>
  <si>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</si>
  <si>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</si>
  <si>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</si>
  <si>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</si>
  <si>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</si>
  <si>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</si>
  <si>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</si>
  <si>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</si>
  <si>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</si>
  <si>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</si>
  <si>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</si>
  <si>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Vaikų globos ir rūpybos įstaigos</t>
  </si>
  <si>
    <t>Įstaigos</t>
  </si>
  <si>
    <t>188713552</t>
  </si>
  <si>
    <t>07.1.3.1.14. Paramos c.D Socialinių paslaugų teikimas ir administravimas socialinę riziką patiriančioms  šeimoms</t>
  </si>
  <si>
    <t>Programos</t>
  </si>
  <si>
    <t>7</t>
  </si>
  <si>
    <t>Finansavimo šaltinio</t>
  </si>
  <si>
    <t>D</t>
  </si>
  <si>
    <t>Valstybės funkcijos</t>
  </si>
  <si>
    <t>10</t>
  </si>
  <si>
    <t>04</t>
  </si>
  <si>
    <t>01</t>
  </si>
  <si>
    <t>Valstybės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</si>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</sst>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364900</v>
      </c>
      <c r="J35" s="118">
        <f>SUM(J36+J47+J67+J88+J95+J115+J141+J160+J170)</f>
        <v>306500</v>
      </c>
      <c r="K35" s="119">
        <f>SUM(K36+K47+K67+K88+K95+K115+K141+K160+K170)</f>
        <v>195054.57</v>
      </c>
      <c r="L35" s="118">
        <f>SUM(L36+L47+L67+L88+L95+L115+L141+L160+L170)</f>
        <v>195054.57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349700</v>
      </c>
      <c r="J36" s="118">
        <f>SUM(J37+J43)</f>
        <v>292200</v>
      </c>
      <c r="K36" s="120">
        <f>SUM(K37+K43)</f>
        <v>183460.07</v>
      </c>
      <c r="L36" s="121">
        <f>SUM(L37+L43)</f>
        <v>183460.07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345000</v>
      </c>
      <c r="J37" s="118">
        <f>SUM(J38)</f>
        <v>288300</v>
      </c>
      <c r="K37" s="119">
        <f>SUM(K38)</f>
        <v>180837.97</v>
      </c>
      <c r="L37" s="118">
        <f>SUM(L38)</f>
        <v>180837.97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345000</v>
      </c>
      <c r="J38" s="118">
        <f>SUM(J39+J41)</f>
        <v>288300</v>
      </c>
      <c r="K38" s="118">
        <f>SUM(K39+K41)</f>
        <v>180837.97</v>
      </c>
      <c r="L38" s="118">
        <f>SUM(L39+L41)</f>
        <v>180837.97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345000</v>
      </c>
      <c r="J39" s="119">
        <f>SUM(J40)</f>
        <v>288300</v>
      </c>
      <c r="K39" s="119">
        <f>SUM(K40)</f>
        <v>180837.97</v>
      </c>
      <c r="L39" s="119">
        <f>SUM(L40)</f>
        <v>180837.97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345000</v>
      </c>
      <c r="J40" s="123">
        <v>288300</v>
      </c>
      <c r="K40" s="123">
        <v>180837.97</v>
      </c>
      <c r="L40" s="123">
        <v>180837.97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4700</v>
      </c>
      <c r="J43" s="118">
        <f t="shared" si="0"/>
        <v>3900</v>
      </c>
      <c r="K43" s="119">
        <f t="shared" si="0"/>
        <v>2622.1</v>
      </c>
      <c r="L43" s="118">
        <f t="shared" si="0"/>
        <v>2622.1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4700</v>
      </c>
      <c r="J44" s="118">
        <f t="shared" si="0"/>
        <v>3900</v>
      </c>
      <c r="K44" s="118">
        <f t="shared" si="0"/>
        <v>2622.1</v>
      </c>
      <c r="L44" s="118">
        <f t="shared" si="0"/>
        <v>2622.1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4700</v>
      </c>
      <c r="J45" s="118">
        <f t="shared" si="0"/>
        <v>3900</v>
      </c>
      <c r="K45" s="118">
        <f t="shared" si="0"/>
        <v>2622.1</v>
      </c>
      <c r="L45" s="118">
        <f t="shared" si="0"/>
        <v>2622.1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4700</v>
      </c>
      <c r="J46" s="123">
        <v>3900</v>
      </c>
      <c r="K46" s="123">
        <v>2622.1</v>
      </c>
      <c r="L46" s="123">
        <v>2622.1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3200</v>
      </c>
      <c r="J47" s="126">
        <f t="shared" si="1"/>
        <v>3200</v>
      </c>
      <c r="K47" s="125">
        <f t="shared" si="1"/>
        <v>1790</v>
      </c>
      <c r="L47" s="125">
        <f t="shared" si="1"/>
        <v>1790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3200</v>
      </c>
      <c r="J48" s="119">
        <f t="shared" si="1"/>
        <v>3200</v>
      </c>
      <c r="K48" s="118">
        <f t="shared" si="1"/>
        <v>1790</v>
      </c>
      <c r="L48" s="119">
        <f t="shared" si="1"/>
        <v>1790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3200</v>
      </c>
      <c r="J49" s="119">
        <f t="shared" si="1"/>
        <v>3200</v>
      </c>
      <c r="K49" s="121">
        <f t="shared" si="1"/>
        <v>1790</v>
      </c>
      <c r="L49" s="121">
        <f t="shared" si="1"/>
        <v>1790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3200</v>
      </c>
      <c r="J50" s="127">
        <f>SUM(J51:J66)</f>
        <v>3200</v>
      </c>
      <c r="K50" s="128">
        <f>SUM(K51:K66)</f>
        <v>1790</v>
      </c>
      <c r="L50" s="128">
        <f>SUM(L51:L66)</f>
        <v>1790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3200</v>
      </c>
      <c r="J60" s="123">
        <v>3200</v>
      </c>
      <c r="K60" s="123">
        <v>1790</v>
      </c>
      <c r="L60" s="123">
        <v>1790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12000</v>
      </c>
      <c r="J141" s="130">
        <f>SUM(J142+J147+J155)</f>
        <v>11100</v>
      </c>
      <c r="K141" s="119">
        <f>SUM(K142+K147+K155)</f>
        <v>9804.5</v>
      </c>
      <c r="L141" s="118">
        <f>SUM(L142+L147+L155)</f>
        <v>9804.5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12000</v>
      </c>
      <c r="J155" s="130">
        <f t="shared" si="14"/>
        <v>11100</v>
      </c>
      <c r="K155" s="119">
        <f t="shared" si="14"/>
        <v>9804.5</v>
      </c>
      <c r="L155" s="118">
        <f t="shared" si="14"/>
        <v>9804.5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12000</v>
      </c>
      <c r="J156" s="136">
        <f t="shared" si="14"/>
        <v>11100</v>
      </c>
      <c r="K156" s="128">
        <f t="shared" si="14"/>
        <v>9804.5</v>
      </c>
      <c r="L156" s="127">
        <f t="shared" si="14"/>
        <v>9804.5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12000</v>
      </c>
      <c r="J157" s="130">
        <f>SUM(J158:J159)</f>
        <v>11100</v>
      </c>
      <c r="K157" s="119">
        <f>SUM(K158:K159)</f>
        <v>9804.5</v>
      </c>
      <c r="L157" s="118">
        <f>SUM(L158:L159)</f>
        <v>9804.5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12000</v>
      </c>
      <c r="J158" s="138">
        <v>11100</v>
      </c>
      <c r="K158" s="138">
        <v>9804.5</v>
      </c>
      <c r="L158" s="138">
        <v>9804.5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364900</v>
      </c>
      <c r="J370" s="133">
        <f>SUM(J35+J186)</f>
        <v>306500</v>
      </c>
      <c r="K370" s="133">
        <f>SUM(K35+K186)</f>
        <v>195054.57</v>
      </c>
      <c r="L370" s="133">
        <f>SUM(L35+L186)</f>
        <v>195054.57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2025-10-10T10:23:27Z</dcterms:modified>
  <cp:category/>
</cp:coreProperties>
</file>