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A4A9C5EC-977D-47B5-94C9-F7D3EB51A65F}" xr6:coauthVersionLast="47" xr6:coauthVersionMax="47" xr10:uidLastSave="{00000000-0000-0000-0000-000000000000}"/>
  <bookViews>
    <workbookView xWindow="780" yWindow="780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I366" i="1" s="1"/>
  <c r="L366" i="1"/>
  <c r="L364" i="1"/>
  <c r="K364" i="1"/>
  <c r="K363" i="1" s="1"/>
  <c r="J364" i="1"/>
  <c r="J363" i="1" s="1"/>
  <c r="I364" i="1"/>
  <c r="I363" i="1" s="1"/>
  <c r="L363" i="1"/>
  <c r="L361" i="1"/>
  <c r="K361" i="1"/>
  <c r="K360" i="1" s="1"/>
  <c r="J361" i="1"/>
  <c r="J360" i="1" s="1"/>
  <c r="I361" i="1"/>
  <c r="I360" i="1" s="1"/>
  <c r="L360" i="1"/>
  <c r="L357" i="1"/>
  <c r="K357" i="1"/>
  <c r="K356" i="1" s="1"/>
  <c r="J357" i="1"/>
  <c r="J356" i="1" s="1"/>
  <c r="I357" i="1"/>
  <c r="I356" i="1" s="1"/>
  <c r="L356" i="1"/>
  <c r="L353" i="1"/>
  <c r="K353" i="1"/>
  <c r="K352" i="1" s="1"/>
  <c r="J353" i="1"/>
  <c r="J352" i="1" s="1"/>
  <c r="I353" i="1"/>
  <c r="I352" i="1" s="1"/>
  <c r="L352" i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K339" i="1"/>
  <c r="J339" i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I317" i="1"/>
  <c r="I316" i="1" s="1"/>
  <c r="L316" i="1"/>
  <c r="L313" i="1"/>
  <c r="K313" i="1"/>
  <c r="J313" i="1"/>
  <c r="I313" i="1"/>
  <c r="L310" i="1"/>
  <c r="L307" i="1" s="1"/>
  <c r="L306" i="1" s="1"/>
  <c r="L305" i="1" s="1"/>
  <c r="K310" i="1"/>
  <c r="J310" i="1"/>
  <c r="I310" i="1"/>
  <c r="L308" i="1"/>
  <c r="K308" i="1"/>
  <c r="K307" i="1" s="1"/>
  <c r="J308" i="1"/>
  <c r="J307" i="1" s="1"/>
  <c r="I308" i="1"/>
  <c r="I307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I273" i="1" s="1"/>
  <c r="L274" i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J243" i="1"/>
  <c r="I243" i="1"/>
  <c r="K242" i="1"/>
  <c r="K241" i="1" s="1"/>
  <c r="J242" i="1"/>
  <c r="J241" i="1" s="1"/>
  <c r="I242" i="1"/>
  <c r="I241" i="1" s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J218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J188" i="1" s="1"/>
  <c r="J187" i="1" s="1"/>
  <c r="I190" i="1"/>
  <c r="I189" i="1" s="1"/>
  <c r="L189" i="1"/>
  <c r="L182" i="1"/>
  <c r="L181" i="1" s="1"/>
  <c r="K182" i="1"/>
  <c r="J182" i="1"/>
  <c r="I182" i="1"/>
  <c r="K181" i="1"/>
  <c r="J181" i="1"/>
  <c r="I181" i="1"/>
  <c r="L177" i="1"/>
  <c r="L176" i="1" s="1"/>
  <c r="L175" i="1" s="1"/>
  <c r="L170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J173" i="1"/>
  <c r="J172" i="1" s="1"/>
  <c r="J171" i="1" s="1"/>
  <c r="I173" i="1"/>
  <c r="I172" i="1" s="1"/>
  <c r="I171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61" i="1" s="1"/>
  <c r="L160" i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L141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I144" i="1"/>
  <c r="I143" i="1" s="1"/>
  <c r="I142" i="1" s="1"/>
  <c r="I141" i="1" s="1"/>
  <c r="L143" i="1"/>
  <c r="L142" i="1" s="1"/>
  <c r="J143" i="1"/>
  <c r="J142" i="1" s="1"/>
  <c r="L139" i="1"/>
  <c r="K139" i="1"/>
  <c r="K138" i="1" s="1"/>
  <c r="K137" i="1" s="1"/>
  <c r="J139" i="1"/>
  <c r="I139" i="1"/>
  <c r="I138" i="1" s="1"/>
  <c r="I137" i="1" s="1"/>
  <c r="L138" i="1"/>
  <c r="L137" i="1" s="1"/>
  <c r="J138" i="1"/>
  <c r="J137" i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J126" i="1" s="1"/>
  <c r="J125" i="1" s="1"/>
  <c r="I127" i="1"/>
  <c r="K126" i="1"/>
  <c r="K125" i="1" s="1"/>
  <c r="I126" i="1"/>
  <c r="I125" i="1" s="1"/>
  <c r="L123" i="1"/>
  <c r="K123" i="1"/>
  <c r="K122" i="1" s="1"/>
  <c r="K121" i="1" s="1"/>
  <c r="J123" i="1"/>
  <c r="I123" i="1"/>
  <c r="I122" i="1" s="1"/>
  <c r="I121" i="1" s="1"/>
  <c r="L122" i="1"/>
  <c r="L121" i="1" s="1"/>
  <c r="J122" i="1"/>
  <c r="J121" i="1"/>
  <c r="L118" i="1"/>
  <c r="L117" i="1" s="1"/>
  <c r="K118" i="1"/>
  <c r="J118" i="1"/>
  <c r="J117" i="1" s="1"/>
  <c r="J116" i="1" s="1"/>
  <c r="I118" i="1"/>
  <c r="K117" i="1"/>
  <c r="K116" i="1" s="1"/>
  <c r="I117" i="1"/>
  <c r="I116" i="1" s="1"/>
  <c r="L116" i="1"/>
  <c r="L112" i="1"/>
  <c r="L111" i="1" s="1"/>
  <c r="K112" i="1"/>
  <c r="J112" i="1"/>
  <c r="I112" i="1"/>
  <c r="K111" i="1"/>
  <c r="J111" i="1"/>
  <c r="I111" i="1"/>
  <c r="L108" i="1"/>
  <c r="L107" i="1" s="1"/>
  <c r="L106" i="1" s="1"/>
  <c r="K108" i="1"/>
  <c r="J108" i="1"/>
  <c r="I108" i="1"/>
  <c r="K107" i="1"/>
  <c r="K106" i="1" s="1"/>
  <c r="J107" i="1"/>
  <c r="I107" i="1"/>
  <c r="I106" i="1" s="1"/>
  <c r="J106" i="1"/>
  <c r="L103" i="1"/>
  <c r="K103" i="1"/>
  <c r="K102" i="1" s="1"/>
  <c r="K101" i="1" s="1"/>
  <c r="J103" i="1"/>
  <c r="I103" i="1"/>
  <c r="I102" i="1" s="1"/>
  <c r="I101" i="1" s="1"/>
  <c r="L102" i="1"/>
  <c r="L101" i="1" s="1"/>
  <c r="J102" i="1"/>
  <c r="J101" i="1" s="1"/>
  <c r="L98" i="1"/>
  <c r="L97" i="1" s="1"/>
  <c r="L96" i="1" s="1"/>
  <c r="K98" i="1"/>
  <c r="J98" i="1"/>
  <c r="J97" i="1" s="1"/>
  <c r="J96" i="1" s="1"/>
  <c r="J95" i="1" s="1"/>
  <c r="I98" i="1"/>
  <c r="K97" i="1"/>
  <c r="K96" i="1" s="1"/>
  <c r="I97" i="1"/>
  <c r="I96" i="1" s="1"/>
  <c r="I95" i="1" s="1"/>
  <c r="L91" i="1"/>
  <c r="L90" i="1" s="1"/>
  <c r="K91" i="1"/>
  <c r="J91" i="1"/>
  <c r="J90" i="1" s="1"/>
  <c r="J89" i="1" s="1"/>
  <c r="J88" i="1" s="1"/>
  <c r="I91" i="1"/>
  <c r="K90" i="1"/>
  <c r="K89" i="1" s="1"/>
  <c r="K88" i="1" s="1"/>
  <c r="I90" i="1"/>
  <c r="I89" i="1" s="1"/>
  <c r="I88" i="1" s="1"/>
  <c r="L89" i="1"/>
  <c r="L88" i="1" s="1"/>
  <c r="L86" i="1"/>
  <c r="L85" i="1" s="1"/>
  <c r="K86" i="1"/>
  <c r="J86" i="1"/>
  <c r="J85" i="1" s="1"/>
  <c r="J84" i="1" s="1"/>
  <c r="I86" i="1"/>
  <c r="K85" i="1"/>
  <c r="K84" i="1" s="1"/>
  <c r="I85" i="1"/>
  <c r="I84" i="1" s="1"/>
  <c r="L84" i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J68" i="1" s="1"/>
  <c r="J67" i="1" s="1"/>
  <c r="I70" i="1"/>
  <c r="I69" i="1" s="1"/>
  <c r="I68" i="1" s="1"/>
  <c r="I67" i="1" s="1"/>
  <c r="L69" i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L49" i="1"/>
  <c r="L48" i="1" s="1"/>
  <c r="L47" i="1" s="1"/>
  <c r="I48" i="1"/>
  <c r="I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K39" i="1"/>
  <c r="K38" i="1" s="1"/>
  <c r="K37" i="1" s="1"/>
  <c r="J39" i="1"/>
  <c r="J38" i="1" s="1"/>
  <c r="J37" i="1" s="1"/>
  <c r="J36" i="1" s="1"/>
  <c r="I39" i="1"/>
  <c r="I38" i="1" s="1"/>
  <c r="I37" i="1" s="1"/>
  <c r="I36" i="1" s="1"/>
  <c r="L38" i="1"/>
  <c r="L37" i="1" s="1"/>
  <c r="L36" i="1"/>
  <c r="L95" i="1" l="1"/>
  <c r="L240" i="1"/>
  <c r="J338" i="1"/>
  <c r="K95" i="1"/>
  <c r="L188" i="1"/>
  <c r="L187" i="1" s="1"/>
  <c r="L186" i="1" s="1"/>
  <c r="J273" i="1"/>
  <c r="K338" i="1"/>
  <c r="J115" i="1"/>
  <c r="L68" i="1"/>
  <c r="L67" i="1" s="1"/>
  <c r="I188" i="1"/>
  <c r="I187" i="1" s="1"/>
  <c r="K273" i="1"/>
  <c r="K240" i="1" s="1"/>
  <c r="L115" i="1"/>
  <c r="L35" i="1" s="1"/>
  <c r="L370" i="1" s="1"/>
  <c r="K188" i="1"/>
  <c r="K187" i="1" s="1"/>
  <c r="I115" i="1"/>
  <c r="I35" i="1" s="1"/>
  <c r="I170" i="1"/>
  <c r="K218" i="1"/>
  <c r="J306" i="1"/>
  <c r="I306" i="1"/>
  <c r="I305" i="1" s="1"/>
  <c r="K68" i="1"/>
  <c r="K67" i="1" s="1"/>
  <c r="J35" i="1"/>
  <c r="K115" i="1"/>
  <c r="J141" i="1"/>
  <c r="J170" i="1"/>
  <c r="I240" i="1"/>
  <c r="K306" i="1"/>
  <c r="K36" i="1"/>
  <c r="K170" i="1"/>
  <c r="J240" i="1"/>
  <c r="L273" i="1"/>
  <c r="I338" i="1"/>
  <c r="K35" i="1" l="1"/>
  <c r="K305" i="1"/>
  <c r="K186" i="1" s="1"/>
  <c r="I186" i="1"/>
  <c r="I370" i="1" s="1"/>
  <c r="J305" i="1"/>
  <c r="J186" i="1" s="1"/>
  <c r="J370" i="1" s="1"/>
  <c r="K370" i="1" l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<sst xmlns="http://schemas.openxmlformats.org/spreadsheetml/2006/main" count="392" uniqueCount="241">
  <si>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</si>
  <si>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</si>
  <si>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</si>
  <si>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</si>
  <si>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</si>
  <si>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</si>
  <si>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</si>
  <si>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</si>
  <si>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</si>
  <si>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</si>
  <si>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</si>
  <si>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</si>
  <si>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</si>
  <si>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</si>
  <si>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</si>
  <si>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</si>
  <si>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</si>
  <si>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</si>
  <si>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</si>
  <si>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</si>
  <si>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</si>
  <si>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</si>
  <si>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</si>
  <si>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</si>
  <si>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</si>
  <si>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</si>
  <si>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ES</t>
  </si>
  <si>
    <t>Valstybės funkcijos</t>
  </si>
  <si>
    <t>10</t>
  </si>
  <si>
    <t>07</t>
  </si>
  <si>
    <t>01</t>
  </si>
  <si>
    <t>02</t>
  </si>
  <si>
    <t>ES finansinės paramos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</si>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</sst>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75" t="s">
        <v>34</v>
      </c>
      <c r="B32" s="176"/>
      <c r="C32" s="176"/>
      <c r="D32" s="176"/>
      <c r="E32" s="176"/>
      <c r="F32" s="176"/>
      <c r="G32" s="179" t="s">
        <v>35</v>
      </c>
      <c r="H32" s="181" t="s">
        <v>36</v>
      </c>
      <c r="I32" s="183" t="s">
        <v>37</v>
      </c>
      <c r="J32" s="184"/>
      <c r="K32" s="185" t="s">
        <v>38</v>
      </c>
      <c r="L32" s="187" t="s">
        <v>39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40</v>
      </c>
      <c r="J33" s="44" t="s">
        <v>41</v>
      </c>
      <c r="K33" s="186"/>
      <c r="L33" s="188"/>
    </row>
    <row r="34" spans="1:18" ht="11.25" customHeight="1">
      <c r="A34" s="169" t="s">
        <v>42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115100</v>
      </c>
      <c r="J35" s="118">
        <f>SUM(J36+J47+J67+J88+J95+J115+J141+J160+J170)</f>
        <v>94500</v>
      </c>
      <c r="K35" s="119">
        <f>SUM(K36+K47+K67+K88+K95+K115+K141+K160+K170)</f>
        <v>94500</v>
      </c>
      <c r="L35" s="118">
        <f>SUM(L36+L47+L67+L88+L95+L115+L141+L160+L170)</f>
        <v>52865.48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7420</v>
      </c>
      <c r="J36" s="118">
        <f>SUM(J37+J43)</f>
        <v>5490</v>
      </c>
      <c r="K36" s="120">
        <f>SUM(K37+K43)</f>
        <v>5490</v>
      </c>
      <c r="L36" s="121">
        <f>SUM(L37+L43)</f>
        <v>4292.84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7300</v>
      </c>
      <c r="J37" s="118">
        <f>SUM(J38)</f>
        <v>5400</v>
      </c>
      <c r="K37" s="119">
        <f>SUM(K38)</f>
        <v>5400</v>
      </c>
      <c r="L37" s="118">
        <f>SUM(L38)</f>
        <v>4231.47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7300</v>
      </c>
      <c r="J38" s="118">
        <f>SUM(J39+J41)</f>
        <v>5400</v>
      </c>
      <c r="K38" s="118">
        <f>SUM(K39+K41)</f>
        <v>5400</v>
      </c>
      <c r="L38" s="118">
        <f>SUM(L39+L41)</f>
        <v>4231.47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7300</v>
      </c>
      <c r="J39" s="119">
        <f>SUM(J40)</f>
        <v>5400</v>
      </c>
      <c r="K39" s="119">
        <f>SUM(K40)</f>
        <v>5400</v>
      </c>
      <c r="L39" s="119">
        <f>SUM(L40)</f>
        <v>4231.47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7300</v>
      </c>
      <c r="J40" s="123">
        <v>5400</v>
      </c>
      <c r="K40" s="123">
        <v>5400</v>
      </c>
      <c r="L40" s="123">
        <v>4231.47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0">I44</f>
        <v>120</v>
      </c>
      <c r="J43" s="118">
        <f t="shared" si="0"/>
        <v>90</v>
      </c>
      <c r="K43" s="119">
        <f t="shared" si="0"/>
        <v>90</v>
      </c>
      <c r="L43" s="118">
        <f t="shared" si="0"/>
        <v>61.37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0"/>
        <v>120</v>
      </c>
      <c r="J44" s="118">
        <f t="shared" si="0"/>
        <v>90</v>
      </c>
      <c r="K44" s="118">
        <f t="shared" si="0"/>
        <v>90</v>
      </c>
      <c r="L44" s="118">
        <f t="shared" si="0"/>
        <v>61.37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0"/>
        <v>120</v>
      </c>
      <c r="J45" s="118">
        <f t="shared" si="0"/>
        <v>90</v>
      </c>
      <c r="K45" s="118">
        <f t="shared" si="0"/>
        <v>90</v>
      </c>
      <c r="L45" s="118">
        <f t="shared" si="0"/>
        <v>61.37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120</v>
      </c>
      <c r="J46" s="123">
        <v>90</v>
      </c>
      <c r="K46" s="123">
        <v>90</v>
      </c>
      <c r="L46" s="123">
        <v>61.37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1">I48</f>
        <v>107480</v>
      </c>
      <c r="J47" s="126">
        <f t="shared" si="1"/>
        <v>88810</v>
      </c>
      <c r="K47" s="125">
        <f t="shared" si="1"/>
        <v>88810</v>
      </c>
      <c r="L47" s="125">
        <f t="shared" si="1"/>
        <v>48493.51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1"/>
        <v>107480</v>
      </c>
      <c r="J48" s="119">
        <f t="shared" si="1"/>
        <v>88810</v>
      </c>
      <c r="K48" s="118">
        <f t="shared" si="1"/>
        <v>88810</v>
      </c>
      <c r="L48" s="119">
        <f t="shared" si="1"/>
        <v>48493.51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1"/>
        <v>107480</v>
      </c>
      <c r="J49" s="119">
        <f t="shared" si="1"/>
        <v>88810</v>
      </c>
      <c r="K49" s="121">
        <f t="shared" si="1"/>
        <v>88810</v>
      </c>
      <c r="L49" s="121">
        <f t="shared" si="1"/>
        <v>48493.51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107480</v>
      </c>
      <c r="J50" s="127">
        <f>SUM(J51:J66)</f>
        <v>88810</v>
      </c>
      <c r="K50" s="128">
        <f>SUM(K51:K66)</f>
        <v>88810</v>
      </c>
      <c r="L50" s="128">
        <f>SUM(L51:L66)</f>
        <v>48493.51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400</v>
      </c>
      <c r="J54" s="123">
        <v>300</v>
      </c>
      <c r="K54" s="123">
        <v>300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107080</v>
      </c>
      <c r="J66" s="123">
        <v>88510</v>
      </c>
      <c r="K66" s="123">
        <v>88510</v>
      </c>
      <c r="L66" s="123">
        <v>48493.51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200</v>
      </c>
      <c r="L141" s="118">
        <f>SUM(L142+L147+L155)</f>
        <v>79.13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200</v>
      </c>
      <c r="L155" s="118">
        <f t="shared" si="14"/>
        <v>79.13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200</v>
      </c>
      <c r="L156" s="127">
        <f t="shared" si="14"/>
        <v>79.13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200</v>
      </c>
      <c r="L157" s="118">
        <f>SUM(L158:L159)</f>
        <v>79.13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200</v>
      </c>
      <c r="J158" s="138">
        <v>200</v>
      </c>
      <c r="K158" s="138">
        <v>200</v>
      </c>
      <c r="L158" s="138">
        <v>79.13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115100</v>
      </c>
      <c r="J370" s="133">
        <f>SUM(J35+J186)</f>
        <v>94500</v>
      </c>
      <c r="K370" s="133">
        <f>SUM(K35+K186)</f>
        <v>94500</v>
      </c>
      <c r="L370" s="133">
        <f>SUM(L35+L186)</f>
        <v>52865.48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232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233</v>
      </c>
      <c r="K372" s="189"/>
      <c r="L372" s="189"/>
    </row>
    <row r="373" spans="1:13" ht="18.75" customHeight="1">
      <c r="A373" s="113"/>
      <c r="B373" s="113"/>
      <c r="C373" s="113"/>
      <c r="D373" s="192" t="s">
        <v>234</v>
      </c>
      <c r="E373" s="192"/>
      <c r="F373" s="192"/>
      <c r="G373" s="192"/>
      <c r="H373"/>
      <c r="I373" s="114" t="s">
        <v>235</v>
      </c>
      <c r="K373" s="172" t="s">
        <v>236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237</v>
      </c>
      <c r="B375" s="191"/>
      <c r="C375" s="191"/>
      <c r="D375" s="191"/>
      <c r="E375" s="191"/>
      <c r="F375" s="191"/>
      <c r="G375" s="191"/>
      <c r="I375" s="115"/>
      <c r="J375" s="190" t="s">
        <v>238</v>
      </c>
      <c r="K375" s="190"/>
      <c r="L375" s="190"/>
    </row>
    <row r="376" spans="1:13" ht="33.75" customHeight="1">
      <c r="D376" s="173" t="s">
        <v>239</v>
      </c>
      <c r="E376" s="174"/>
      <c r="F376" s="174"/>
      <c r="G376" s="174"/>
      <c r="H376" s="116"/>
      <c r="I376" s="117" t="s">
        <v>235</v>
      </c>
      <c r="K376" s="172" t="s">
        <v>236</v>
      </c>
      <c r="L376" s="172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2025-10-10T10:24:13Z</dcterms:modified>
  <cp:category/>
</cp:coreProperties>
</file>