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8_{96B1151A-A0B9-44F7-B9E0-42961FBA2C64}" xr6:coauthVersionLast="47" xr6:coauthVersionMax="47" xr10:uidLastSave="{00000000-0000-0000-0000-000000000000}"/>
  <bookViews>
    <workbookView xWindow="1125" yWindow="1125" windowWidth="21600" windowHeight="12645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I340" i="1"/>
  <c r="K339" i="1"/>
  <c r="J339" i="1"/>
  <c r="I339" i="1"/>
  <c r="L335" i="1"/>
  <c r="K335" i="1"/>
  <c r="K334" i="1" s="1"/>
  <c r="J335" i="1"/>
  <c r="J334" i="1" s="1"/>
  <c r="I335" i="1"/>
  <c r="I334" i="1" s="1"/>
  <c r="L334" i="1"/>
  <c r="L332" i="1"/>
  <c r="K332" i="1"/>
  <c r="K331" i="1" s="1"/>
  <c r="J332" i="1"/>
  <c r="J331" i="1" s="1"/>
  <c r="I332" i="1"/>
  <c r="I331" i="1" s="1"/>
  <c r="L331" i="1"/>
  <c r="L329" i="1"/>
  <c r="K329" i="1"/>
  <c r="K328" i="1" s="1"/>
  <c r="J329" i="1"/>
  <c r="J328" i="1" s="1"/>
  <c r="I329" i="1"/>
  <c r="I328" i="1" s="1"/>
  <c r="L328" i="1"/>
  <c r="L325" i="1"/>
  <c r="K325" i="1"/>
  <c r="K324" i="1" s="1"/>
  <c r="J325" i="1"/>
  <c r="J324" i="1" s="1"/>
  <c r="I325" i="1"/>
  <c r="I324" i="1" s="1"/>
  <c r="L324" i="1"/>
  <c r="L321" i="1"/>
  <c r="K321" i="1"/>
  <c r="K320" i="1" s="1"/>
  <c r="J321" i="1"/>
  <c r="J320" i="1" s="1"/>
  <c r="I321" i="1"/>
  <c r="I320" i="1" s="1"/>
  <c r="L320" i="1"/>
  <c r="L317" i="1"/>
  <c r="K317" i="1"/>
  <c r="K316" i="1" s="1"/>
  <c r="J317" i="1"/>
  <c r="J316" i="1" s="1"/>
  <c r="I317" i="1"/>
  <c r="I316" i="1" s="1"/>
  <c r="L316" i="1"/>
  <c r="L313" i="1"/>
  <c r="K313" i="1"/>
  <c r="J313" i="1"/>
  <c r="I313" i="1"/>
  <c r="L310" i="1"/>
  <c r="K310" i="1"/>
  <c r="J310" i="1"/>
  <c r="I310" i="1"/>
  <c r="L308" i="1"/>
  <c r="K308" i="1"/>
  <c r="K307" i="1" s="1"/>
  <c r="J308" i="1"/>
  <c r="J307" i="1" s="1"/>
  <c r="I308" i="1"/>
  <c r="I307" i="1" s="1"/>
  <c r="L307" i="1"/>
  <c r="L306" i="1" s="1"/>
  <c r="L305" i="1" s="1"/>
  <c r="L302" i="1"/>
  <c r="K302" i="1"/>
  <c r="K301" i="1" s="1"/>
  <c r="J302" i="1"/>
  <c r="J301" i="1" s="1"/>
  <c r="I302" i="1"/>
  <c r="I301" i="1" s="1"/>
  <c r="L301" i="1"/>
  <c r="L299" i="1"/>
  <c r="K299" i="1"/>
  <c r="K298" i="1" s="1"/>
  <c r="J299" i="1"/>
  <c r="J298" i="1" s="1"/>
  <c r="I299" i="1"/>
  <c r="I298" i="1" s="1"/>
  <c r="L298" i="1"/>
  <c r="L296" i="1"/>
  <c r="K296" i="1"/>
  <c r="K295" i="1" s="1"/>
  <c r="J296" i="1"/>
  <c r="J295" i="1" s="1"/>
  <c r="I296" i="1"/>
  <c r="I295" i="1" s="1"/>
  <c r="L295" i="1"/>
  <c r="L292" i="1"/>
  <c r="K292" i="1"/>
  <c r="K291" i="1" s="1"/>
  <c r="J292" i="1"/>
  <c r="J291" i="1" s="1"/>
  <c r="I292" i="1"/>
  <c r="I291" i="1" s="1"/>
  <c r="L291" i="1"/>
  <c r="L288" i="1"/>
  <c r="K288" i="1"/>
  <c r="K287" i="1" s="1"/>
  <c r="J288" i="1"/>
  <c r="J287" i="1" s="1"/>
  <c r="I288" i="1"/>
  <c r="I287" i="1" s="1"/>
  <c r="L287" i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I275" i="1"/>
  <c r="I274" i="1" s="1"/>
  <c r="I273" i="1" s="1"/>
  <c r="L274" i="1"/>
  <c r="L273" i="1" s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6" i="1"/>
  <c r="L255" i="1" s="1"/>
  <c r="K256" i="1"/>
  <c r="J256" i="1"/>
  <c r="I256" i="1"/>
  <c r="K255" i="1"/>
  <c r="J255" i="1"/>
  <c r="I255" i="1"/>
  <c r="L252" i="1"/>
  <c r="L25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I243" i="1"/>
  <c r="K242" i="1"/>
  <c r="K241" i="1" s="1"/>
  <c r="J242" i="1"/>
  <c r="J241" i="1" s="1"/>
  <c r="I242" i="1"/>
  <c r="I241" i="1" s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K230" i="1" s="1"/>
  <c r="J232" i="1"/>
  <c r="J231" i="1" s="1"/>
  <c r="J230" i="1" s="1"/>
  <c r="I232" i="1"/>
  <c r="I231" i="1" s="1"/>
  <c r="I230" i="1" s="1"/>
  <c r="L231" i="1"/>
  <c r="L230" i="1" s="1"/>
  <c r="P223" i="1"/>
  <c r="O223" i="1"/>
  <c r="N223" i="1"/>
  <c r="M223" i="1"/>
  <c r="L223" i="1"/>
  <c r="K223" i="1"/>
  <c r="K222" i="1" s="1"/>
  <c r="J223" i="1"/>
  <c r="J222" i="1" s="1"/>
  <c r="I223" i="1"/>
  <c r="I222" i="1" s="1"/>
  <c r="L222" i="1"/>
  <c r="L220" i="1"/>
  <c r="K220" i="1"/>
  <c r="K219" i="1" s="1"/>
  <c r="J220" i="1"/>
  <c r="J219" i="1" s="1"/>
  <c r="I220" i="1"/>
  <c r="I219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I208" i="1" s="1"/>
  <c r="L208" i="1"/>
  <c r="L204" i="1"/>
  <c r="K204" i="1"/>
  <c r="K203" i="1" s="1"/>
  <c r="J204" i="1"/>
  <c r="J203" i="1" s="1"/>
  <c r="I204" i="1"/>
  <c r="I203" i="1" s="1"/>
  <c r="L203" i="1"/>
  <c r="L198" i="1"/>
  <c r="K198" i="1"/>
  <c r="K197" i="1" s="1"/>
  <c r="J198" i="1"/>
  <c r="J197" i="1" s="1"/>
  <c r="I198" i="1"/>
  <c r="I197" i="1" s="1"/>
  <c r="L197" i="1"/>
  <c r="L193" i="1"/>
  <c r="K193" i="1"/>
  <c r="K192" i="1" s="1"/>
  <c r="J193" i="1"/>
  <c r="J192" i="1" s="1"/>
  <c r="I193" i="1"/>
  <c r="I192" i="1" s="1"/>
  <c r="L192" i="1"/>
  <c r="L190" i="1"/>
  <c r="K190" i="1"/>
  <c r="K189" i="1" s="1"/>
  <c r="J190" i="1"/>
  <c r="J189" i="1" s="1"/>
  <c r="I190" i="1"/>
  <c r="I189" i="1" s="1"/>
  <c r="L189" i="1"/>
  <c r="L188" i="1" s="1"/>
  <c r="L182" i="1"/>
  <c r="L181" i="1" s="1"/>
  <c r="K182" i="1"/>
  <c r="J182" i="1"/>
  <c r="I182" i="1"/>
  <c r="K181" i="1"/>
  <c r="J181" i="1"/>
  <c r="I181" i="1"/>
  <c r="L177" i="1"/>
  <c r="L176" i="1" s="1"/>
  <c r="K177" i="1"/>
  <c r="J177" i="1"/>
  <c r="I177" i="1"/>
  <c r="K176" i="1"/>
  <c r="K175" i="1" s="1"/>
  <c r="J176" i="1"/>
  <c r="J175" i="1" s="1"/>
  <c r="I176" i="1"/>
  <c r="I175" i="1" s="1"/>
  <c r="L173" i="1"/>
  <c r="K173" i="1"/>
  <c r="K172" i="1" s="1"/>
  <c r="K171" i="1" s="1"/>
  <c r="J173" i="1"/>
  <c r="J172" i="1" s="1"/>
  <c r="J171" i="1" s="1"/>
  <c r="J170" i="1" s="1"/>
  <c r="I173" i="1"/>
  <c r="I172" i="1" s="1"/>
  <c r="I171" i="1" s="1"/>
  <c r="I170" i="1" s="1"/>
  <c r="L172" i="1"/>
  <c r="L171" i="1" s="1"/>
  <c r="L168" i="1"/>
  <c r="K168" i="1"/>
  <c r="K167" i="1" s="1"/>
  <c r="J168" i="1"/>
  <c r="J167" i="1" s="1"/>
  <c r="I168" i="1"/>
  <c r="I167" i="1" s="1"/>
  <c r="L167" i="1"/>
  <c r="L163" i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62" i="1"/>
  <c r="L161" i="1" s="1"/>
  <c r="L160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K147" i="1" s="1"/>
  <c r="J148" i="1"/>
  <c r="J147" i="1" s="1"/>
  <c r="I148" i="1"/>
  <c r="I147" i="1" s="1"/>
  <c r="L144" i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I141" i="1" s="1"/>
  <c r="L143" i="1"/>
  <c r="L142" i="1" s="1"/>
  <c r="L139" i="1"/>
  <c r="K139" i="1"/>
  <c r="K138" i="1" s="1"/>
  <c r="K137" i="1" s="1"/>
  <c r="J139" i="1"/>
  <c r="J138" i="1" s="1"/>
  <c r="J137" i="1" s="1"/>
  <c r="I139" i="1"/>
  <c r="I138" i="1" s="1"/>
  <c r="I137" i="1" s="1"/>
  <c r="L138" i="1"/>
  <c r="L137" i="1" s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 s="1"/>
  <c r="L131" i="1"/>
  <c r="K131" i="1"/>
  <c r="K130" i="1" s="1"/>
  <c r="K129" i="1" s="1"/>
  <c r="J131" i="1"/>
  <c r="J130" i="1" s="1"/>
  <c r="J129" i="1" s="1"/>
  <c r="I131" i="1"/>
  <c r="I130" i="1" s="1"/>
  <c r="I129" i="1" s="1"/>
  <c r="L130" i="1"/>
  <c r="L129" i="1" s="1"/>
  <c r="L127" i="1"/>
  <c r="L126" i="1" s="1"/>
  <c r="L125" i="1" s="1"/>
  <c r="K127" i="1"/>
  <c r="J127" i="1"/>
  <c r="I127" i="1"/>
  <c r="K126" i="1"/>
  <c r="K125" i="1" s="1"/>
  <c r="J126" i="1"/>
  <c r="J125" i="1" s="1"/>
  <c r="I126" i="1"/>
  <c r="I125" i="1" s="1"/>
  <c r="L123" i="1"/>
  <c r="K123" i="1"/>
  <c r="K122" i="1" s="1"/>
  <c r="K121" i="1" s="1"/>
  <c r="J123" i="1"/>
  <c r="J122" i="1" s="1"/>
  <c r="J121" i="1" s="1"/>
  <c r="I123" i="1"/>
  <c r="I122" i="1" s="1"/>
  <c r="I121" i="1" s="1"/>
  <c r="L122" i="1"/>
  <c r="L121" i="1" s="1"/>
  <c r="L118" i="1"/>
  <c r="L117" i="1" s="1"/>
  <c r="L116" i="1" s="1"/>
  <c r="L115" i="1" s="1"/>
  <c r="K118" i="1"/>
  <c r="J118" i="1"/>
  <c r="I118" i="1"/>
  <c r="K117" i="1"/>
  <c r="K116" i="1" s="1"/>
  <c r="J117" i="1"/>
  <c r="J116" i="1" s="1"/>
  <c r="I117" i="1"/>
  <c r="I116" i="1" s="1"/>
  <c r="I115" i="1" s="1"/>
  <c r="L112" i="1"/>
  <c r="L111" i="1" s="1"/>
  <c r="K112" i="1"/>
  <c r="J112" i="1"/>
  <c r="I112" i="1"/>
  <c r="K111" i="1"/>
  <c r="J111" i="1"/>
  <c r="I111" i="1"/>
  <c r="L108" i="1"/>
  <c r="L107" i="1" s="1"/>
  <c r="K108" i="1"/>
  <c r="J108" i="1"/>
  <c r="I108" i="1"/>
  <c r="K107" i="1"/>
  <c r="K106" i="1" s="1"/>
  <c r="J107" i="1"/>
  <c r="J106" i="1" s="1"/>
  <c r="I107" i="1"/>
  <c r="I106" i="1" s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 s="1"/>
  <c r="L98" i="1"/>
  <c r="L97" i="1" s="1"/>
  <c r="L96" i="1" s="1"/>
  <c r="K98" i="1"/>
  <c r="J98" i="1"/>
  <c r="I98" i="1"/>
  <c r="K97" i="1"/>
  <c r="K96" i="1" s="1"/>
  <c r="K95" i="1" s="1"/>
  <c r="J97" i="1"/>
  <c r="J96" i="1" s="1"/>
  <c r="J95" i="1" s="1"/>
  <c r="I97" i="1"/>
  <c r="I96" i="1" s="1"/>
  <c r="I95" i="1" s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L85" i="1" s="1"/>
  <c r="L84" i="1" s="1"/>
  <c r="K86" i="1"/>
  <c r="J86" i="1"/>
  <c r="I86" i="1"/>
  <c r="K85" i="1"/>
  <c r="K84" i="1" s="1"/>
  <c r="J85" i="1"/>
  <c r="J84" i="1" s="1"/>
  <c r="I85" i="1"/>
  <c r="I84" i="1" s="1"/>
  <c r="L80" i="1"/>
  <c r="K80" i="1"/>
  <c r="K79" i="1" s="1"/>
  <c r="J80" i="1"/>
  <c r="J79" i="1" s="1"/>
  <c r="I80" i="1"/>
  <c r="I79" i="1" s="1"/>
  <c r="L79" i="1"/>
  <c r="L75" i="1"/>
  <c r="K75" i="1"/>
  <c r="K74" i="1" s="1"/>
  <c r="J75" i="1"/>
  <c r="J74" i="1" s="1"/>
  <c r="I75" i="1"/>
  <c r="I74" i="1" s="1"/>
  <c r="L74" i="1"/>
  <c r="L70" i="1"/>
  <c r="K70" i="1"/>
  <c r="K69" i="1" s="1"/>
  <c r="J70" i="1"/>
  <c r="J69" i="1" s="1"/>
  <c r="I70" i="1"/>
  <c r="I69" i="1" s="1"/>
  <c r="L69" i="1"/>
  <c r="L68" i="1" s="1"/>
  <c r="L67" i="1" s="1"/>
  <c r="L50" i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9" i="1"/>
  <c r="L48" i="1" s="1"/>
  <c r="L47" i="1" s="1"/>
  <c r="L45" i="1"/>
  <c r="K45" i="1"/>
  <c r="K44" i="1" s="1"/>
  <c r="K43" i="1" s="1"/>
  <c r="J45" i="1"/>
  <c r="J44" i="1" s="1"/>
  <c r="J43" i="1" s="1"/>
  <c r="I45" i="1"/>
  <c r="I44" i="1" s="1"/>
  <c r="I43" i="1" s="1"/>
  <c r="L44" i="1"/>
  <c r="L43" i="1" s="1"/>
  <c r="L41" i="1"/>
  <c r="K41" i="1"/>
  <c r="J41" i="1"/>
  <c r="I41" i="1"/>
  <c r="L39" i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L38" i="1"/>
  <c r="L37" i="1" s="1"/>
  <c r="L36" i="1" s="1"/>
  <c r="L170" i="1" l="1"/>
  <c r="L106" i="1"/>
  <c r="I306" i="1"/>
  <c r="I305" i="1" s="1"/>
  <c r="K170" i="1"/>
  <c r="L241" i="1"/>
  <c r="L240" i="1" s="1"/>
  <c r="J306" i="1"/>
  <c r="J273" i="1"/>
  <c r="J240" i="1" s="1"/>
  <c r="K273" i="1"/>
  <c r="K240" i="1" s="1"/>
  <c r="L187" i="1"/>
  <c r="I68" i="1"/>
  <c r="I67" i="1" s="1"/>
  <c r="I35" i="1" s="1"/>
  <c r="I370" i="1" s="1"/>
  <c r="I188" i="1"/>
  <c r="I187" i="1" s="1"/>
  <c r="I186" i="1" s="1"/>
  <c r="K306" i="1"/>
  <c r="K305" i="1" s="1"/>
  <c r="I338" i="1"/>
  <c r="J68" i="1"/>
  <c r="J67" i="1" s="1"/>
  <c r="J188" i="1"/>
  <c r="J218" i="1"/>
  <c r="I240" i="1"/>
  <c r="J338" i="1"/>
  <c r="K35" i="1"/>
  <c r="J115" i="1"/>
  <c r="J35" i="1" s="1"/>
  <c r="L175" i="1"/>
  <c r="K115" i="1"/>
  <c r="I218" i="1"/>
  <c r="K68" i="1"/>
  <c r="K67" i="1" s="1"/>
  <c r="L95" i="1"/>
  <c r="L35" i="1" s="1"/>
  <c r="L141" i="1"/>
  <c r="K188" i="1"/>
  <c r="K218" i="1"/>
  <c r="K338" i="1"/>
  <c r="J187" i="1" l="1"/>
  <c r="K187" i="1"/>
  <c r="K186" i="1" s="1"/>
  <c r="K370" i="1" s="1"/>
  <c r="L186" i="1"/>
  <c r="L370" i="1" s="1"/>
  <c r="J305" i="1"/>
  <c r="J186" i="1" l="1"/>
  <c r="J370" i="1" s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<sst xmlns="http://schemas.openxmlformats.org/spreadsheetml/2006/main" count="392" uniqueCount="240">
  <si>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</si>
  <si>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</si>
  <si>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</si>
  <si>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</si>
  <si>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</si>
  <si>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</si>
  <si>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</si>
  <si>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</si>
  <si>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</si>
  <si>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</si>
  <si>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</si>
  <si>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</si>
  <si>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2025.10.10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</si>
  <si>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</si>
  <si>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</si>
  <si>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</si>
  <si>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</si>
  <si>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</si>
  <si>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</si>
  <si>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Socialinė žmonių su negalia reabilitacija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</si>
  <si>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</si>
  <si>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</si>
  <si>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</si>
  <si>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</si>
  <si>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</si>
  <si>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</si>
  <si>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H</t>
  </si>
  <si>
    <t>Valstybės funkcijos</t>
  </si>
  <si>
    <t>10</t>
  </si>
  <si>
    <t>01</t>
  </si>
  <si>
    <t>02</t>
  </si>
  <si>
    <t>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</si>
  <si>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</si>
  <si>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</si>
  <si>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</si>
  <si>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</si>
  <si>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</si>
  <si>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</si>
  <si>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</si>
  <si>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</si>
  <si>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</si>
  <si>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</si>
  <si>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</si>
  <si>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</si>
  <si>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</si>
  <si>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</si>
  <si>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</si>
  <si>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</si>
  <si>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</si>
  <si>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</si>
  <si>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</si>
  <si>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</si>
  <si>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</si>
  <si>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</si>
  <si>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</si>
  <si>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</si>
  <si>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</si>
  <si>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</si>
  <si>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</si>
  <si>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</si>
  <si>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</si>
  <si>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</si>
  <si>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</si>
  <si>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</si>
  <si>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</si>
  <si>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</si>
  <si>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</si>
  <si>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</si>
  <si>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</si>
  <si>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</si>
  <si>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</si>
  <si>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</si>
  <si>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</si>
  <si>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</si>
  <si>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</si>
  <si>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</si>
  <si>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</si>
  <si>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</si>
  <si>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</si>
  <si>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</si>
  <si>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</si>
  <si>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</si>
  <si>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</si>
  <si>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</si>
  <si>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</si>
  <si>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</si>
  <si>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</si>
  <si>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</si>
  <si>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</si>
  <si>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</si>
  <si>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</si>
  <si>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</si>
  <si>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</si>
  <si>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</si>
  <si>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</si>
  <si>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</si>
  <si>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</si>
  <si>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</si>
  <si>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</si>
  <si>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</si>
  <si>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</si>
  <si>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</si>
  <si>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</si>
  <si>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</si>
  <si>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</si>
  <si>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</si>
  <si>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</si>
  <si>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</si>
  <si>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</si>
  <si>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</si>
  <si>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</si>
  <si>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</si>
  <si>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</si>
  <si>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</si>
  <si>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</si>
  <si>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</si>
  <si>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</si>
  <si>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</si>
  <si>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</si>
  <si>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</si>
  <si>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</si>
  <si>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</si>
  <si>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</si>
  <si>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</si>
  <si>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</si>
  <si>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</si>
  <si>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</si>
  <si>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</si>
  <si>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</si>
  <si>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</si>
  <si>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</si>
  <si>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</si>
  <si>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</si>
  <si>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</si>
  <si>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</si>
  <si>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</si>
  <si>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</si>
  <si>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</si>
  <si>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</si>
  <si>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</si>
  <si>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</si>
  <si>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</si>
  <si>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</si>
  <si>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</si>
  <si>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</si>
  <si>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</si>
  <si>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</si>
  <si>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</si>
  <si>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</si>
  <si>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</si>
  <si>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</si>
  <si>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</si>
  <si>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</si>
  <si>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</si>
  <si>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</si>
  <si>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</si>
  <si>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</si>
  <si>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</si>
  <si>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</si>
  <si>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</si>
  <si>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</si>
  <si>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</si>
  <si>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</si>
  <si>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</si>
  <si>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</si>
  <si>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</si>
  <si>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</si>
  <si>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</si>
  <si>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</si>
  <si>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</si>
  <si>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</si>
  <si>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</si>
  <si>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</si>
  <si>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</si>
  <si>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</si>
  <si>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</si>
  <si>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</si>
  <si>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</si>
  <si>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</si>
  <si>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</si>
  <si>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</si>
  <si>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</si>
  <si>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</si>
  <si>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</si>
  <si>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</si>
  <si>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</si>
  <si>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</si>
  <si>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</si>
  <si>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</si>
  <si>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</si>
  <si>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</si>
  <si>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</si>
  <si>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</si>
  <si>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</si>
  <si>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</si>
  <si>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</si>
  <si>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</si>
  <si>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</si>
  <si>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</si>
  <si>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</si>
  <si>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</si>
  <si>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</si>
  <si>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</si>
  <si>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</si>
  <si>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</si>
  <si>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</si>
  <si>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</si>
  <si>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</si>
  <si>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</si>
  <si>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</si>
  <si>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</si>
  <si>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</si>
  <si>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</si>
  <si>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</si>
  <si>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</si>
  <si>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</si>
  <si>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</si>
  <si>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</si>
  <si>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</si>
  <si>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</si>
  <si>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</si>
  <si>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</si>
  <si>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</si>
  <si>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</si>
  <si>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</si>
  <si>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</si>
  <si>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</si>
  <si>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</si>
  <si>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</si>
  <si>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</si>
  <si>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</si>
  <si>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</si>
  <si>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Jurgita Burbaitė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</si>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</sst>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3" workbookViewId="0">
      <selection activeCell="A13" sqref="A1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30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13900</v>
      </c>
      <c r="J35" s="118">
        <f>SUM(J36+J47+J67+J88+J95+J115+J141+J160+J170)</f>
        <v>10500</v>
      </c>
      <c r="K35" s="119">
        <f>SUM(K36+K47+K67+K88+K95+K115+K141+K160+K170)</f>
        <v>9527.9100000000017</v>
      </c>
      <c r="L35" s="118">
        <f>SUM(L36+L47+L67+L88+L95+L115+L141+L160+L170)</f>
        <v>9527.9100000000017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13100</v>
      </c>
      <c r="J36" s="118">
        <f>SUM(J37+J43)</f>
        <v>9900</v>
      </c>
      <c r="K36" s="120">
        <f>SUM(K37+K43)</f>
        <v>9428.7900000000009</v>
      </c>
      <c r="L36" s="121">
        <f>SUM(L37+L43)</f>
        <v>9428.7900000000009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12900</v>
      </c>
      <c r="J37" s="118">
        <f>SUM(J38)</f>
        <v>9750</v>
      </c>
      <c r="K37" s="119">
        <f>SUM(K38)</f>
        <v>9294.01</v>
      </c>
      <c r="L37" s="118">
        <f>SUM(L38)</f>
        <v>9294.01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12900</v>
      </c>
      <c r="J38" s="118">
        <f>SUM(J39+J41)</f>
        <v>9750</v>
      </c>
      <c r="K38" s="118">
        <f>SUM(K39+K41)</f>
        <v>9294.01</v>
      </c>
      <c r="L38" s="118">
        <f>SUM(L39+L41)</f>
        <v>9294.01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12900</v>
      </c>
      <c r="J39" s="119">
        <f>SUM(J40)</f>
        <v>9750</v>
      </c>
      <c r="K39" s="119">
        <f>SUM(K40)</f>
        <v>9294.01</v>
      </c>
      <c r="L39" s="119">
        <f>SUM(L40)</f>
        <v>9294.01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12900</v>
      </c>
      <c r="J40" s="123">
        <v>9750</v>
      </c>
      <c r="K40" s="123">
        <v>9294.01</v>
      </c>
      <c r="L40" s="123">
        <v>9294.01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200</v>
      </c>
      <c r="J43" s="118">
        <f t="shared" si="0"/>
        <v>150</v>
      </c>
      <c r="K43" s="119">
        <f t="shared" si="0"/>
        <v>134.78</v>
      </c>
      <c r="L43" s="118">
        <f t="shared" si="0"/>
        <v>134.78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200</v>
      </c>
      <c r="J44" s="118">
        <f t="shared" si="0"/>
        <v>150</v>
      </c>
      <c r="K44" s="118">
        <f t="shared" si="0"/>
        <v>134.78</v>
      </c>
      <c r="L44" s="118">
        <f t="shared" si="0"/>
        <v>134.78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200</v>
      </c>
      <c r="J45" s="118">
        <f t="shared" si="0"/>
        <v>150</v>
      </c>
      <c r="K45" s="118">
        <f t="shared" si="0"/>
        <v>134.78</v>
      </c>
      <c r="L45" s="118">
        <f t="shared" si="0"/>
        <v>134.78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200</v>
      </c>
      <c r="J46" s="123">
        <v>150</v>
      </c>
      <c r="K46" s="123">
        <v>134.78</v>
      </c>
      <c r="L46" s="123">
        <v>134.78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500</v>
      </c>
      <c r="J47" s="126">
        <f t="shared" si="1"/>
        <v>300</v>
      </c>
      <c r="K47" s="125">
        <f t="shared" si="1"/>
        <v>99.12</v>
      </c>
      <c r="L47" s="125">
        <f t="shared" si="1"/>
        <v>99.12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500</v>
      </c>
      <c r="J48" s="119">
        <f t="shared" si="1"/>
        <v>300</v>
      </c>
      <c r="K48" s="118">
        <f t="shared" si="1"/>
        <v>99.12</v>
      </c>
      <c r="L48" s="119">
        <f t="shared" si="1"/>
        <v>99.12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500</v>
      </c>
      <c r="J49" s="119">
        <f t="shared" si="1"/>
        <v>300</v>
      </c>
      <c r="K49" s="121">
        <f t="shared" si="1"/>
        <v>99.12</v>
      </c>
      <c r="L49" s="121">
        <f t="shared" si="1"/>
        <v>99.12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500</v>
      </c>
      <c r="J50" s="127">
        <f>SUM(J51:J66)</f>
        <v>300</v>
      </c>
      <c r="K50" s="128">
        <f>SUM(K51:K66)</f>
        <v>99.12</v>
      </c>
      <c r="L50" s="128">
        <f>SUM(L51:L66)</f>
        <v>99.12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150</v>
      </c>
      <c r="J54" s="123">
        <v>50</v>
      </c>
      <c r="K54" s="123">
        <v>41.04</v>
      </c>
      <c r="L54" s="123">
        <v>41.04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350</v>
      </c>
      <c r="J66" s="123">
        <v>250</v>
      </c>
      <c r="K66" s="123">
        <v>58.08</v>
      </c>
      <c r="L66" s="123">
        <v>58.08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300</v>
      </c>
      <c r="J141" s="130">
        <f>SUM(J142+J147+J155)</f>
        <v>300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300</v>
      </c>
      <c r="J155" s="130">
        <f t="shared" si="14"/>
        <v>300</v>
      </c>
      <c r="K155" s="119">
        <f t="shared" si="14"/>
        <v>0</v>
      </c>
      <c r="L155" s="118">
        <f t="shared" si="14"/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300</v>
      </c>
      <c r="J156" s="136">
        <f t="shared" si="14"/>
        <v>300</v>
      </c>
      <c r="K156" s="128">
        <f t="shared" si="14"/>
        <v>0</v>
      </c>
      <c r="L156" s="127">
        <f t="shared" si="14"/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300</v>
      </c>
      <c r="J157" s="130">
        <f>SUM(J158:J159)</f>
        <v>300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300</v>
      </c>
      <c r="J158" s="138">
        <v>300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13900</v>
      </c>
      <c r="J370" s="133">
        <f>SUM(J35+J186)</f>
        <v>10500</v>
      </c>
      <c r="K370" s="133">
        <f>SUM(K35+K186)</f>
        <v>9527.9100000000017</v>
      </c>
      <c r="L370" s="133">
        <f>SUM(L35+L186)</f>
        <v>9527.9100000000017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231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2" t="s">
        <v>233</v>
      </c>
      <c r="E373" s="192"/>
      <c r="F373" s="192"/>
      <c r="G373" s="192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236</v>
      </c>
      <c r="B375" s="191"/>
      <c r="C375" s="191"/>
      <c r="D375" s="191"/>
      <c r="E375" s="191"/>
      <c r="F375" s="191"/>
      <c r="G375" s="191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2025-10-10T10:25:11Z</dcterms:modified>
  <cp:category/>
</cp:coreProperties>
</file>